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6" sheetId="2" r:id="rId1"/>
    <sheet name="приложение 7" sheetId="3" r:id="rId2"/>
  </sheets>
  <definedNames>
    <definedName name="_xlnm.Print_Titles" localSheetId="0">'приложение 6'!$7:$9</definedName>
    <definedName name="_xlnm.Print_Titles" localSheetId="1">'приложение 7'!$7:$9</definedName>
  </definedNames>
  <calcPr calcId="144525"/>
</workbook>
</file>

<file path=xl/calcChain.xml><?xml version="1.0" encoding="utf-8"?>
<calcChain xmlns="http://schemas.openxmlformats.org/spreadsheetml/2006/main">
  <c r="E56" i="2" l="1"/>
  <c r="E50" i="2" s="1"/>
  <c r="F56" i="2"/>
  <c r="F50" i="2" s="1"/>
  <c r="E52" i="2"/>
  <c r="F52" i="2" s="1"/>
  <c r="F51" i="2" s="1"/>
  <c r="F47" i="2"/>
  <c r="E47" i="2"/>
  <c r="F48" i="2"/>
  <c r="E48" i="2"/>
  <c r="E46" i="2"/>
  <c r="F44" i="2"/>
  <c r="E44" i="2"/>
  <c r="E38" i="2"/>
  <c r="F38" i="2" s="1"/>
  <c r="E37" i="2"/>
  <c r="E36" i="2" s="1"/>
  <c r="E35" i="2"/>
  <c r="F35" i="2" s="1"/>
  <c r="F27" i="2"/>
  <c r="E27" i="2"/>
  <c r="E26" i="2"/>
  <c r="E23" i="2"/>
  <c r="F23" i="2" s="1"/>
  <c r="E24" i="2"/>
  <c r="E21" i="2"/>
  <c r="F24" i="2"/>
  <c r="H47" i="2" l="1"/>
  <c r="E45" i="2"/>
  <c r="H45" i="2" s="1"/>
  <c r="F46" i="2"/>
  <c r="F45" i="2" s="1"/>
  <c r="F37" i="2"/>
  <c r="J48" i="2"/>
  <c r="E17" i="2"/>
  <c r="F36" i="2"/>
  <c r="J47" i="2"/>
  <c r="F17" i="2"/>
  <c r="H35" i="2"/>
  <c r="E51" i="2"/>
  <c r="E49" i="2" s="1"/>
  <c r="H56" i="2"/>
  <c r="J56" i="2"/>
  <c r="J50" i="2" s="1"/>
  <c r="J46" i="2"/>
  <c r="H46" i="2"/>
  <c r="H48" i="2"/>
  <c r="H44" i="2"/>
  <c r="H27" i="2"/>
  <c r="E19" i="2"/>
  <c r="F22" i="2"/>
  <c r="E22" i="2"/>
  <c r="J27" i="2"/>
  <c r="E25" i="2" l="1"/>
  <c r="F19" i="2"/>
  <c r="F21" i="2"/>
  <c r="H19" i="2" l="1"/>
  <c r="J52" i="2"/>
  <c r="J51" i="2" s="1"/>
  <c r="H52" i="2"/>
  <c r="E29" i="2"/>
  <c r="E11" i="2" s="1"/>
  <c r="E33" i="2"/>
  <c r="E32" i="2"/>
  <c r="F31" i="2"/>
  <c r="F13" i="2" s="1"/>
  <c r="E31" i="2"/>
  <c r="E13" i="2" s="1"/>
  <c r="J43" i="2"/>
  <c r="E43" i="2"/>
  <c r="F32" i="2"/>
  <c r="F41" i="2"/>
  <c r="E41" i="2"/>
  <c r="J42" i="2"/>
  <c r="H42" i="2"/>
  <c r="F29" i="2"/>
  <c r="F11" i="2" s="1"/>
  <c r="E20" i="2"/>
  <c r="F26" i="2"/>
  <c r="F20" i="2" s="1"/>
  <c r="J21" i="2"/>
  <c r="E14" i="2" l="1"/>
  <c r="F18" i="2"/>
  <c r="F16" i="2" s="1"/>
  <c r="F14" i="2"/>
  <c r="H31" i="2"/>
  <c r="H13" i="2" s="1"/>
  <c r="E18" i="2"/>
  <c r="F49" i="2"/>
  <c r="J45" i="2"/>
  <c r="H32" i="2"/>
  <c r="H14" i="2" s="1"/>
  <c r="F43" i="2"/>
  <c r="H43" i="2" s="1"/>
  <c r="H41" i="2"/>
  <c r="F33" i="2"/>
  <c r="E15" i="2"/>
  <c r="E12" i="2" s="1"/>
  <c r="E10" i="2" s="1"/>
  <c r="H29" i="2"/>
  <c r="H11" i="2" s="1"/>
  <c r="E30" i="2"/>
  <c r="E28" i="2" s="1"/>
  <c r="F25" i="2"/>
  <c r="E16" i="2"/>
  <c r="H12" i="2" l="1"/>
  <c r="H10" i="2"/>
  <c r="H49" i="2"/>
  <c r="H16" i="2"/>
  <c r="J16" i="2"/>
  <c r="J25" i="2"/>
  <c r="H25" i="2"/>
  <c r="J49" i="2"/>
  <c r="F15" i="2"/>
  <c r="F30" i="2"/>
  <c r="F28" i="2" s="1"/>
  <c r="H33" i="2"/>
  <c r="F12" i="2" l="1"/>
  <c r="F10" i="2" s="1"/>
  <c r="J28" i="2"/>
  <c r="H28" i="2"/>
  <c r="H30" i="2"/>
</calcChain>
</file>

<file path=xl/sharedStrings.xml><?xml version="1.0" encoding="utf-8"?>
<sst xmlns="http://schemas.openxmlformats.org/spreadsheetml/2006/main" count="207" uniqueCount="132">
  <si>
    <t>"Доступное и комфортное жилье"</t>
  </si>
  <si>
    <t>ОТЧЕТ</t>
  </si>
  <si>
    <t>источник финансирования</t>
  </si>
  <si>
    <t>Всего</t>
  </si>
  <si>
    <t>местный бюджет</t>
  </si>
  <si>
    <t>федеральный бюджет</t>
  </si>
  <si>
    <t>областной бюджет</t>
  </si>
  <si>
    <t>средства государственной корпорации-Фонда содействия реформированию жилищно-коммунального хозяйства</t>
  </si>
  <si>
    <t>приложение №6</t>
  </si>
  <si>
    <t>Об объме финансовых ресурсов</t>
  </si>
  <si>
    <t>муниципальной программы Прокопьевского городского округа</t>
  </si>
  <si>
    <t>Наименование муниципальной программы, основного мероприятия, мероприятия</t>
  </si>
  <si>
    <t>код целевой статьи расходов</t>
  </si>
  <si>
    <t>код цели</t>
  </si>
  <si>
    <t>оьъем финансовых ресурсов, тыс. руб.</t>
  </si>
  <si>
    <t>свободная бюджетная роспись, план года</t>
  </si>
  <si>
    <t>иные не запрещенные законодательством источники</t>
  </si>
  <si>
    <t>приложение 7</t>
  </si>
  <si>
    <t>Отчет</t>
  </si>
  <si>
    <t>о достижении значений целевых показателей (индикаторов)</t>
  </si>
  <si>
    <t>№ п/п</t>
  </si>
  <si>
    <t>Наименование целевого показателя (индикатора)</t>
  </si>
  <si>
    <t>ед. изм.</t>
  </si>
  <si>
    <t>Значения целевого показателя (индикатора)</t>
  </si>
  <si>
    <t>факт за предыдущий год</t>
  </si>
  <si>
    <t>план</t>
  </si>
  <si>
    <t>факт</t>
  </si>
  <si>
    <t>Обоснование отклонений фактически достигнутых знацений целевых показателей (индикаторов) за отчетный период по сравнению с плановыми (при наличии)</t>
  </si>
  <si>
    <t>Всего:</t>
  </si>
  <si>
    <t>ликвидация аварийного фонда</t>
  </si>
  <si>
    <t>всего:</t>
  </si>
  <si>
    <t>Предоставление жилых помещений детям -сиротам</t>
  </si>
  <si>
    <t>Федеральный бюджет</t>
  </si>
  <si>
    <t>05103 R0820</t>
  </si>
  <si>
    <t>05103 71850</t>
  </si>
  <si>
    <t>Переселение граждан из аварийных жилых домов, расселение которых предусмотрено Федеральным законом от 21.07.2007№185-ФЗ "о Фонде содействия жилищно-коммунального хозяйства"</t>
  </si>
  <si>
    <t>100%</t>
  </si>
  <si>
    <t>05202 12490</t>
  </si>
  <si>
    <t>Переселение граждан из аварийного жилищного фонда (по решению суда)</t>
  </si>
  <si>
    <t>05203 12440</t>
  </si>
  <si>
    <t>05204 51560</t>
  </si>
  <si>
    <t>Обеспечение жильем отдельных категорий граждан, установленных Федеральным законом от 12.01.1995 №5-ФЗ "О ветеранах"</t>
  </si>
  <si>
    <r>
      <t xml:space="preserve">подпрограмма </t>
    </r>
    <r>
      <rPr>
        <b/>
        <sz val="12"/>
        <color theme="1"/>
        <rFont val="Calibri"/>
        <family val="2"/>
        <scheme val="minor"/>
      </rPr>
      <t>"Обеспечение жильем отдельных категорий граждан установленных федеральным законодательством"</t>
    </r>
  </si>
  <si>
    <t>федеальный бюджет</t>
  </si>
  <si>
    <t>возврат неиспользованных бюджетных средств отчетного года в текущем году</t>
  </si>
  <si>
    <t>05401  51340</t>
  </si>
  <si>
    <t>05401 12460</t>
  </si>
  <si>
    <t>05401 51350</t>
  </si>
  <si>
    <r>
      <t>подпрограмма:</t>
    </r>
    <r>
      <rPr>
        <b/>
        <sz val="12"/>
        <color theme="1"/>
        <rFont val="Calibri"/>
        <family val="2"/>
        <scheme val="minor"/>
      </rPr>
      <t xml:space="preserve"> Обеспечение жильем социальной категории граждан</t>
    </r>
  </si>
  <si>
    <r>
      <t xml:space="preserve">Подпрограмма: </t>
    </r>
    <r>
      <rPr>
        <b/>
        <sz val="12"/>
        <color theme="1"/>
        <rFont val="Calibri"/>
        <family val="2"/>
        <scheme val="minor"/>
      </rPr>
      <t>"Переселение граждан из ветхого аварийного жилищного фонда"</t>
    </r>
  </si>
  <si>
    <r>
      <t>Подпрограмма :</t>
    </r>
    <r>
      <rPr>
        <b/>
        <sz val="12"/>
        <color theme="1"/>
        <rFont val="Calibri"/>
        <family val="2"/>
        <scheme val="minor"/>
      </rPr>
      <t xml:space="preserve"> "Обеспечение жильем молодых семей"</t>
    </r>
  </si>
  <si>
    <t>количество семей улучшившие свои жилищные условия/ количество кв. метров общей площади жилья</t>
  </si>
  <si>
    <t>малоимущие граждане</t>
  </si>
  <si>
    <t>дети-сироты</t>
  </si>
  <si>
    <t>1.1</t>
  </si>
  <si>
    <r>
      <t>Муниципальная программа:</t>
    </r>
    <r>
      <rPr>
        <b/>
        <sz val="12"/>
        <color theme="1"/>
        <rFont val="Calibri"/>
        <family val="2"/>
        <scheme val="minor"/>
      </rPr>
      <t xml:space="preserve"> "Доступное и комфортное жилье"</t>
    </r>
  </si>
  <si>
    <r>
      <t xml:space="preserve">семей  </t>
    </r>
    <r>
      <rPr>
        <sz val="12"/>
        <color theme="1"/>
        <rFont val="Calibri"/>
        <family val="2"/>
        <scheme val="minor"/>
      </rPr>
      <t xml:space="preserve">               кв. метров</t>
    </r>
  </si>
  <si>
    <r>
      <t xml:space="preserve">подпрограмма: </t>
    </r>
    <r>
      <rPr>
        <b/>
        <sz val="12"/>
        <color theme="1"/>
        <rFont val="Calibri"/>
        <family val="2"/>
        <scheme val="minor"/>
      </rPr>
      <t>"Обеспечение жильем социальной категории граждан"</t>
    </r>
  </si>
  <si>
    <r>
      <t xml:space="preserve">подпрограмма: </t>
    </r>
    <r>
      <rPr>
        <b/>
        <sz val="12"/>
        <color theme="1"/>
        <rFont val="Calibri"/>
        <family val="2"/>
        <scheme val="minor"/>
      </rPr>
      <t>"Переселение граждан из аварийного жилья"</t>
    </r>
  </si>
  <si>
    <t>2</t>
  </si>
  <si>
    <t>1</t>
  </si>
  <si>
    <t>1.2</t>
  </si>
  <si>
    <t>переселение граждан в рамках 185-ФЗ от 21.07.2007г</t>
  </si>
  <si>
    <t>2.1</t>
  </si>
  <si>
    <t>переселение граждан из аварийного фонда</t>
  </si>
  <si>
    <t>2.2</t>
  </si>
  <si>
    <t>2.3</t>
  </si>
  <si>
    <t>3</t>
  </si>
  <si>
    <t>4</t>
  </si>
  <si>
    <t>4.1</t>
  </si>
  <si>
    <t>обеспечение жильем граждан в рамках Федерального закона №181-ФЗ от 24.11.1995 "О социальной защите инвалидов"</t>
  </si>
  <si>
    <t>4.2</t>
  </si>
  <si>
    <t>обеспечение жильем граждан в рамках Федерального закона №5- ФЗ от 12.01.1995 "О ветеранах"</t>
  </si>
  <si>
    <t>жилищным вопросам</t>
  </si>
  <si>
    <t>А.В. Неб</t>
  </si>
  <si>
    <t>исп. гл. специалист отдела ТЭО и КС</t>
  </si>
  <si>
    <t>М.И. Ляпустина</t>
  </si>
  <si>
    <r>
      <t xml:space="preserve">муниципальная программа </t>
    </r>
    <r>
      <rPr>
        <b/>
        <sz val="12"/>
        <color theme="1"/>
        <rFont val="Calibri"/>
        <family val="2"/>
        <charset val="204"/>
        <scheme val="minor"/>
      </rPr>
      <t>"Доступное комфортное жилье"</t>
    </r>
  </si>
  <si>
    <t>0390002160</t>
  </si>
  <si>
    <r>
      <t xml:space="preserve">семей  </t>
    </r>
    <r>
      <rPr>
        <b/>
        <sz val="12"/>
        <color theme="1"/>
        <rFont val="Calibri"/>
        <family val="2"/>
        <scheme val="minor"/>
      </rPr>
      <t xml:space="preserve">               кв. метров</t>
    </r>
  </si>
  <si>
    <r>
      <t>подпрограмма :</t>
    </r>
    <r>
      <rPr>
        <b/>
        <sz val="12"/>
        <color theme="1"/>
        <rFont val="Calibri"/>
        <family val="2"/>
        <scheme val="minor"/>
      </rPr>
      <t xml:space="preserve"> "Обеспечение жильем молодых семей"</t>
    </r>
  </si>
  <si>
    <r>
      <t>подпрограмма :</t>
    </r>
    <r>
      <rPr>
        <b/>
        <sz val="12"/>
        <color theme="1"/>
        <rFont val="Calibri"/>
        <family val="2"/>
        <scheme val="minor"/>
      </rPr>
      <t>"Обеспечение жильем отдельных категорий граждан установленных федеральным законодательством"</t>
    </r>
  </si>
  <si>
    <r>
      <rPr>
        <b/>
        <u/>
        <sz val="12"/>
        <color theme="1"/>
        <rFont val="Calibri"/>
        <family val="2"/>
        <scheme val="minor"/>
      </rPr>
      <t xml:space="preserve">9 </t>
    </r>
    <r>
      <rPr>
        <b/>
        <sz val="12"/>
        <color theme="1"/>
        <rFont val="Calibri"/>
        <family val="2"/>
        <scheme val="minor"/>
      </rPr>
      <t xml:space="preserve">                  594</t>
    </r>
  </si>
  <si>
    <t xml:space="preserve">фактическое кассовое исполнение </t>
  </si>
  <si>
    <t>процент исполнения плана %</t>
  </si>
  <si>
    <t>предоставление жилых помещений для социальной категории граждан</t>
  </si>
  <si>
    <t>05102 S1660</t>
  </si>
  <si>
    <t>0390002001</t>
  </si>
  <si>
    <t>компенсация денежных средств  гражданам на приобретение жилых помещений по решению суда</t>
  </si>
  <si>
    <t>18-B13</t>
  </si>
  <si>
    <t xml:space="preserve">Поэтапная ликвидация убыточных шахт, расположенных на территории города Прокопьевска и переселение жителей с подработанных территорий. </t>
  </si>
  <si>
    <t>Заместитель главы города Прокопьевска по строительству и</t>
  </si>
  <si>
    <t>Н.В. Алехина</t>
  </si>
  <si>
    <t>Начальник отдела ТЭО и КС</t>
  </si>
  <si>
    <t xml:space="preserve"> Н.В. Алехина</t>
  </si>
  <si>
    <t xml:space="preserve">исп. гл. специалист отдела ТЭО и КС </t>
  </si>
  <si>
    <r>
      <rPr>
        <b/>
        <u/>
        <sz val="12"/>
        <color theme="1"/>
        <rFont val="Calibri"/>
        <family val="2"/>
        <charset val="204"/>
        <scheme val="minor"/>
      </rPr>
      <t>132</t>
    </r>
    <r>
      <rPr>
        <b/>
        <sz val="12"/>
        <color theme="1"/>
        <rFont val="Calibri"/>
        <family val="2"/>
        <scheme val="minor"/>
      </rPr>
      <t xml:space="preserve">   8845</t>
    </r>
  </si>
  <si>
    <r>
      <rPr>
        <b/>
        <u/>
        <sz val="12"/>
        <color theme="1"/>
        <rFont val="Calibri"/>
        <family val="2"/>
        <scheme val="minor"/>
      </rPr>
      <t>84</t>
    </r>
    <r>
      <rPr>
        <b/>
        <sz val="12"/>
        <color theme="1"/>
        <rFont val="Calibri"/>
        <family val="2"/>
        <scheme val="minor"/>
      </rPr>
      <t xml:space="preserve">             2536</t>
    </r>
  </si>
  <si>
    <r>
      <t>3</t>
    </r>
    <r>
      <rPr>
        <sz val="12"/>
        <color theme="1"/>
        <rFont val="Calibri"/>
        <family val="2"/>
        <scheme val="minor"/>
      </rPr>
      <t xml:space="preserve">    </t>
    </r>
    <r>
      <rPr>
        <u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             54</t>
    </r>
  </si>
  <si>
    <r>
      <t xml:space="preserve">78     </t>
    </r>
    <r>
      <rPr>
        <sz val="12"/>
        <color theme="1"/>
        <rFont val="Calibri"/>
        <family val="2"/>
        <scheme val="minor"/>
      </rPr>
      <t>2377</t>
    </r>
  </si>
  <si>
    <r>
      <rPr>
        <b/>
        <u/>
        <sz val="12"/>
        <color theme="1"/>
        <rFont val="Calibri"/>
        <family val="2"/>
        <charset val="204"/>
        <scheme val="minor"/>
      </rPr>
      <t>36</t>
    </r>
    <r>
      <rPr>
        <b/>
        <sz val="12"/>
        <color theme="1"/>
        <rFont val="Calibri"/>
        <family val="2"/>
        <scheme val="minor"/>
      </rPr>
      <t xml:space="preserve">                  2304</t>
    </r>
  </si>
  <si>
    <r>
      <rPr>
        <u/>
        <sz val="12"/>
        <color theme="1"/>
        <rFont val="Calibri"/>
        <family val="2"/>
        <scheme val="minor"/>
      </rPr>
      <t xml:space="preserve">36  </t>
    </r>
    <r>
      <rPr>
        <sz val="12"/>
        <color theme="1"/>
        <rFont val="Calibri"/>
        <family val="2"/>
        <scheme val="minor"/>
      </rPr>
      <t xml:space="preserve">                           2304</t>
    </r>
  </si>
  <si>
    <r>
      <rPr>
        <b/>
        <u/>
        <sz val="12"/>
        <color theme="1"/>
        <rFont val="Calibri"/>
        <family val="2"/>
        <scheme val="minor"/>
      </rPr>
      <t xml:space="preserve">10  </t>
    </r>
    <r>
      <rPr>
        <b/>
        <sz val="12"/>
        <color theme="1"/>
        <rFont val="Calibri"/>
        <family val="2"/>
        <scheme val="minor"/>
      </rPr>
      <t xml:space="preserve">                      690</t>
    </r>
  </si>
  <si>
    <r>
      <t xml:space="preserve">1  </t>
    </r>
    <r>
      <rPr>
        <sz val="12"/>
        <color theme="1"/>
        <rFont val="Calibri"/>
        <family val="2"/>
        <scheme val="minor"/>
      </rPr>
      <t xml:space="preserve">                      52</t>
    </r>
  </si>
  <si>
    <r>
      <t xml:space="preserve">1                   </t>
    </r>
    <r>
      <rPr>
        <sz val="12"/>
        <color theme="1"/>
        <rFont val="Calibri"/>
        <family val="2"/>
        <scheme val="minor"/>
      </rPr>
      <t>36</t>
    </r>
  </si>
  <si>
    <t>за 2019 год</t>
  </si>
  <si>
    <t>05102 S166S</t>
  </si>
  <si>
    <t>19-780</t>
  </si>
  <si>
    <t>052F3 S9602</t>
  </si>
  <si>
    <t>052F3 09602</t>
  </si>
  <si>
    <t>052F3 09502</t>
  </si>
  <si>
    <t>0390002191</t>
  </si>
  <si>
    <t>19-395</t>
  </si>
  <si>
    <t>05301 L4970</t>
  </si>
  <si>
    <t>19-D40</t>
  </si>
  <si>
    <t>19-200</t>
  </si>
  <si>
    <r>
      <t xml:space="preserve">172                 </t>
    </r>
    <r>
      <rPr>
        <sz val="12"/>
        <color theme="1"/>
        <rFont val="Calibri"/>
        <family val="2"/>
        <charset val="204"/>
        <scheme val="minor"/>
      </rPr>
      <t>6328</t>
    </r>
  </si>
  <si>
    <t>поэтапная ликвидация убыточных шахт, расположенных на территории города Прокопьевска и переселение жителей с подработанных территорий на 2017-2020 годы</t>
  </si>
  <si>
    <r>
      <rPr>
        <u/>
        <sz val="12"/>
        <color theme="1"/>
        <rFont val="Calibri"/>
        <family val="2"/>
        <charset val="204"/>
        <scheme val="minor"/>
      </rPr>
      <t xml:space="preserve">273 </t>
    </r>
    <r>
      <rPr>
        <sz val="12"/>
        <color theme="1"/>
        <rFont val="Calibri"/>
        <family val="2"/>
        <scheme val="minor"/>
      </rPr>
      <t xml:space="preserve">                 15366</t>
    </r>
  </si>
  <si>
    <r>
      <rPr>
        <b/>
        <u/>
        <sz val="12"/>
        <color theme="1"/>
        <rFont val="Calibri"/>
        <family val="2"/>
        <charset val="204"/>
        <scheme val="minor"/>
      </rPr>
      <t>11</t>
    </r>
    <r>
      <rPr>
        <b/>
        <sz val="12"/>
        <color theme="1"/>
        <rFont val="Calibri"/>
        <family val="2"/>
        <scheme val="minor"/>
      </rPr>
      <t xml:space="preserve">             714</t>
    </r>
  </si>
  <si>
    <r>
      <rPr>
        <b/>
        <u/>
        <sz val="12"/>
        <color theme="1"/>
        <rFont val="Calibri"/>
        <family val="2"/>
        <charset val="204"/>
        <scheme val="minor"/>
      </rPr>
      <t xml:space="preserve">4  </t>
    </r>
    <r>
      <rPr>
        <b/>
        <sz val="12"/>
        <color theme="1"/>
        <rFont val="Calibri"/>
        <family val="2"/>
        <scheme val="minor"/>
      </rPr>
      <t xml:space="preserve">            162</t>
    </r>
  </si>
  <si>
    <r>
      <rPr>
        <u/>
        <sz val="12"/>
        <color theme="1"/>
        <rFont val="Calibri"/>
        <family val="2"/>
        <charset val="204"/>
        <scheme val="minor"/>
      </rPr>
      <t xml:space="preserve">4  </t>
    </r>
    <r>
      <rPr>
        <sz val="12"/>
        <color theme="1"/>
        <rFont val="Calibri"/>
        <family val="2"/>
        <charset val="204"/>
        <scheme val="minor"/>
      </rPr>
      <t xml:space="preserve">            162</t>
    </r>
  </si>
  <si>
    <r>
      <t xml:space="preserve">3                  </t>
    </r>
    <r>
      <rPr>
        <sz val="12"/>
        <color theme="1"/>
        <rFont val="Calibri"/>
        <family val="2"/>
        <charset val="204"/>
        <scheme val="minor"/>
      </rPr>
      <t xml:space="preserve">  159</t>
    </r>
  </si>
  <si>
    <r>
      <t xml:space="preserve">3                     </t>
    </r>
    <r>
      <rPr>
        <sz val="12"/>
        <color theme="1"/>
        <rFont val="Calibri"/>
        <family val="2"/>
        <charset val="204"/>
        <scheme val="minor"/>
      </rPr>
      <t xml:space="preserve">  159</t>
    </r>
  </si>
  <si>
    <r>
      <t xml:space="preserve">175               </t>
    </r>
    <r>
      <rPr>
        <b/>
        <sz val="11"/>
        <color theme="1"/>
        <rFont val="Calibri"/>
        <family val="2"/>
        <charset val="204"/>
        <scheme val="minor"/>
      </rPr>
      <t>6487</t>
    </r>
  </si>
  <si>
    <r>
      <t xml:space="preserve">62                        </t>
    </r>
    <r>
      <rPr>
        <sz val="11"/>
        <color theme="1"/>
        <rFont val="Calibri"/>
        <family val="2"/>
        <charset val="204"/>
        <scheme val="minor"/>
      </rPr>
      <t>2690</t>
    </r>
  </si>
  <si>
    <r>
      <rPr>
        <b/>
        <u/>
        <sz val="12"/>
        <color theme="1"/>
        <rFont val="Calibri"/>
        <family val="2"/>
        <charset val="204"/>
        <scheme val="minor"/>
      </rPr>
      <t xml:space="preserve">335 </t>
    </r>
    <r>
      <rPr>
        <b/>
        <sz val="12"/>
        <color theme="1"/>
        <rFont val="Calibri"/>
        <family val="2"/>
        <charset val="204"/>
        <scheme val="minor"/>
      </rPr>
      <t xml:space="preserve">          18056</t>
    </r>
  </si>
  <si>
    <r>
      <rPr>
        <u/>
        <sz val="11"/>
        <color theme="1"/>
        <rFont val="Calibri"/>
        <family val="2"/>
        <charset val="204"/>
        <scheme val="minor"/>
      </rPr>
      <t>61</t>
    </r>
    <r>
      <rPr>
        <sz val="11"/>
        <color theme="1"/>
        <rFont val="Calibri"/>
        <family val="2"/>
        <scheme val="minor"/>
      </rPr>
      <t xml:space="preserve">                        2651</t>
    </r>
  </si>
  <si>
    <r>
      <rPr>
        <b/>
        <u/>
        <sz val="12"/>
        <color theme="1"/>
        <rFont val="Calibri"/>
        <family val="2"/>
        <charset val="204"/>
        <scheme val="minor"/>
      </rPr>
      <t xml:space="preserve">334 </t>
    </r>
    <r>
      <rPr>
        <b/>
        <sz val="12"/>
        <color theme="1"/>
        <rFont val="Calibri"/>
        <family val="2"/>
        <charset val="204"/>
        <scheme val="minor"/>
      </rPr>
      <t xml:space="preserve">          18017</t>
    </r>
  </si>
  <si>
    <t>1 договор выкупа  аварийного жилого помещения не оплачен, не выполнена регистрация перехода права в муниципальную собственность</t>
  </si>
  <si>
    <r>
      <t xml:space="preserve">525            </t>
    </r>
    <r>
      <rPr>
        <b/>
        <sz val="11"/>
        <color theme="1"/>
        <rFont val="Calibri"/>
        <family val="2"/>
        <charset val="204"/>
        <scheme val="minor"/>
      </rPr>
      <t>25419</t>
    </r>
  </si>
  <si>
    <r>
      <t xml:space="preserve">524            </t>
    </r>
    <r>
      <rPr>
        <b/>
        <sz val="11"/>
        <color theme="1"/>
        <rFont val="Calibri"/>
        <family val="2"/>
        <charset val="204"/>
        <scheme val="minor"/>
      </rPr>
      <t>25380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</si>
</sst>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B050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3" fillId="0" borderId="16" xfId="0" applyFont="1" applyBorder="1"/>
    <xf numFmtId="0" fontId="3" fillId="0" borderId="0" xfId="0" applyFont="1"/>
    <xf numFmtId="0" fontId="3" fillId="0" borderId="2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3" fillId="0" borderId="0" xfId="0" applyNumberFormat="1" applyFont="1"/>
    <xf numFmtId="0" fontId="6" fillId="0" borderId="1" xfId="0" applyFont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7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49" fontId="3" fillId="0" borderId="29" xfId="0" applyNumberFormat="1" applyFont="1" applyBorder="1"/>
    <xf numFmtId="49" fontId="3" fillId="0" borderId="29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23" xfId="0" applyFont="1" applyBorder="1"/>
    <xf numFmtId="0" fontId="5" fillId="0" borderId="1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22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9" fontId="3" fillId="0" borderId="12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49" fontId="5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9" fontId="5" fillId="0" borderId="1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8" fillId="0" borderId="16" xfId="0" applyNumberFormat="1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/>
    </xf>
    <xf numFmtId="9" fontId="8" fillId="0" borderId="12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9" fontId="9" fillId="0" borderId="12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8" xfId="0" applyNumberFormat="1" applyFont="1" applyBorder="1" applyAlignment="1">
      <alignment vertical="center"/>
    </xf>
    <xf numFmtId="9" fontId="8" fillId="0" borderId="27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9" fontId="5" fillId="0" borderId="31" xfId="0" applyNumberFormat="1" applyFont="1" applyBorder="1" applyAlignment="1">
      <alignment horizontal="center"/>
    </xf>
    <xf numFmtId="0" fontId="3" fillId="0" borderId="32" xfId="0" applyFont="1" applyBorder="1" applyAlignment="1">
      <alignment vertical="top"/>
    </xf>
    <xf numFmtId="0" fontId="6" fillId="0" borderId="33" xfId="0" applyFont="1" applyBorder="1" applyAlignment="1">
      <alignment vertical="top" wrapText="1"/>
    </xf>
    <xf numFmtId="0" fontId="4" fillId="0" borderId="3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5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8" fillId="0" borderId="47" xfId="0" applyFont="1" applyBorder="1" applyAlignment="1">
      <alignment vertical="top" wrapText="1"/>
    </xf>
    <xf numFmtId="0" fontId="18" fillId="0" borderId="33" xfId="0" applyFont="1" applyBorder="1" applyAlignment="1">
      <alignment vertical="top" wrapText="1"/>
    </xf>
    <xf numFmtId="0" fontId="9" fillId="0" borderId="10" xfId="0" applyFont="1" applyBorder="1" applyAlignment="1">
      <alignment vertical="center"/>
    </xf>
    <xf numFmtId="164" fontId="9" fillId="0" borderId="10" xfId="0" applyNumberFormat="1" applyFont="1" applyBorder="1" applyAlignment="1">
      <alignment vertical="center"/>
    </xf>
    <xf numFmtId="9" fontId="9" fillId="0" borderId="1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49" fontId="8" fillId="0" borderId="16" xfId="0" applyNumberFormat="1" applyFont="1" applyBorder="1" applyAlignment="1">
      <alignment vertical="center"/>
    </xf>
    <xf numFmtId="49" fontId="8" fillId="0" borderId="16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vertical="center"/>
    </xf>
    <xf numFmtId="9" fontId="8" fillId="0" borderId="17" xfId="0" applyNumberFormat="1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49" fontId="9" fillId="0" borderId="28" xfId="0" applyNumberFormat="1" applyFont="1" applyBorder="1" applyAlignment="1">
      <alignment vertical="center"/>
    </xf>
    <xf numFmtId="164" fontId="9" fillId="0" borderId="28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16" xfId="0" applyFont="1" applyBorder="1" applyAlignment="1">
      <alignment vertical="center" wrapText="1"/>
    </xf>
    <xf numFmtId="49" fontId="8" fillId="0" borderId="16" xfId="0" applyNumberFormat="1" applyFont="1" applyBorder="1" applyAlignment="1">
      <alignment horizontal="left" vertical="center"/>
    </xf>
    <xf numFmtId="164" fontId="8" fillId="2" borderId="1" xfId="0" applyNumberFormat="1" applyFont="1" applyFill="1" applyBorder="1" applyAlignment="1">
      <alignment vertical="center"/>
    </xf>
    <xf numFmtId="4" fontId="8" fillId="0" borderId="1" xfId="0" applyNumberFormat="1" applyFont="1" applyBorder="1"/>
    <xf numFmtId="0" fontId="9" fillId="0" borderId="1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" fontId="8" fillId="0" borderId="5" xfId="0" applyNumberFormat="1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/>
    </xf>
    <xf numFmtId="4" fontId="8" fillId="0" borderId="13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164" fontId="8" fillId="0" borderId="5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164" fontId="8" fillId="0" borderId="16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top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top" wrapText="1"/>
    </xf>
    <xf numFmtId="164" fontId="9" fillId="0" borderId="21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4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9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9" fillId="0" borderId="5" xfId="0" applyFont="1" applyBorder="1" applyAlignment="1">
      <alignment horizontal="left" wrapText="1"/>
    </xf>
    <xf numFmtId="0" fontId="19" fillId="0" borderId="38" xfId="0" applyFont="1" applyBorder="1" applyAlignment="1">
      <alignment horizontal="left" wrapText="1"/>
    </xf>
    <xf numFmtId="0" fontId="3" fillId="0" borderId="3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3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/>
    </xf>
    <xf numFmtId="0" fontId="3" fillId="0" borderId="4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4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1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7" zoomScaleNormal="100" workbookViewId="0">
      <selection activeCell="G78" sqref="G78"/>
    </sheetView>
  </sheetViews>
  <sheetFormatPr defaultRowHeight="15" outlineLevelRow="1" x14ac:dyDescent="0.25"/>
  <cols>
    <col min="1" max="1" width="25.85546875" customWidth="1"/>
    <col min="2" max="2" width="23.42578125" customWidth="1"/>
    <col min="3" max="3" width="14.7109375" customWidth="1"/>
    <col min="4" max="4" width="12.85546875" customWidth="1"/>
    <col min="5" max="5" width="14.5703125" customWidth="1"/>
    <col min="6" max="6" width="12" customWidth="1"/>
    <col min="7" max="7" width="6" customWidth="1"/>
    <col min="9" max="9" width="6.85546875" customWidth="1"/>
    <col min="10" max="10" width="10" customWidth="1"/>
  </cols>
  <sheetData>
    <row r="1" spans="1:11" ht="15.75" x14ac:dyDescent="0.25">
      <c r="A1" s="123" t="s">
        <v>8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1" ht="15.75" x14ac:dyDescent="0.25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1" ht="15.75" x14ac:dyDescent="0.25">
      <c r="A3" s="122" t="s">
        <v>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1" ht="15.75" x14ac:dyDescent="0.25">
      <c r="A4" s="122" t="s">
        <v>10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1" ht="15.75" x14ac:dyDescent="0.25">
      <c r="A5" s="122" t="s">
        <v>0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1" ht="16.5" thickBot="1" x14ac:dyDescent="0.3">
      <c r="A6" s="122" t="s">
        <v>105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1" ht="24.75" customHeight="1" x14ac:dyDescent="0.25">
      <c r="A7" s="124" t="s">
        <v>11</v>
      </c>
      <c r="B7" s="133" t="s">
        <v>2</v>
      </c>
      <c r="C7" s="133" t="s">
        <v>12</v>
      </c>
      <c r="D7" s="131" t="s">
        <v>13</v>
      </c>
      <c r="E7" s="131" t="s">
        <v>14</v>
      </c>
      <c r="F7" s="131"/>
      <c r="G7" s="131"/>
      <c r="H7" s="131"/>
      <c r="I7" s="131"/>
      <c r="J7" s="132"/>
      <c r="K7" s="1"/>
    </row>
    <row r="8" spans="1:11" ht="113.25" customHeight="1" thickBot="1" x14ac:dyDescent="0.3">
      <c r="A8" s="126"/>
      <c r="B8" s="134"/>
      <c r="C8" s="134"/>
      <c r="D8" s="135"/>
      <c r="E8" s="9" t="s">
        <v>15</v>
      </c>
      <c r="F8" s="134" t="s">
        <v>83</v>
      </c>
      <c r="G8" s="134"/>
      <c r="H8" s="134" t="s">
        <v>44</v>
      </c>
      <c r="I8" s="134"/>
      <c r="J8" s="11" t="s">
        <v>84</v>
      </c>
    </row>
    <row r="9" spans="1:11" ht="21" customHeight="1" thickBot="1" x14ac:dyDescent="0.3">
      <c r="A9" s="12">
        <v>1</v>
      </c>
      <c r="B9" s="13">
        <v>2</v>
      </c>
      <c r="C9" s="13">
        <v>3</v>
      </c>
      <c r="D9" s="14">
        <v>4</v>
      </c>
      <c r="E9" s="13">
        <v>5</v>
      </c>
      <c r="F9" s="138">
        <v>6</v>
      </c>
      <c r="G9" s="139"/>
      <c r="H9" s="138">
        <v>7</v>
      </c>
      <c r="I9" s="139"/>
      <c r="J9" s="15">
        <v>8</v>
      </c>
    </row>
    <row r="10" spans="1:11" ht="30" customHeight="1" x14ac:dyDescent="0.25">
      <c r="A10" s="124" t="s">
        <v>77</v>
      </c>
      <c r="B10" s="34" t="s">
        <v>3</v>
      </c>
      <c r="C10" s="35"/>
      <c r="D10" s="34"/>
      <c r="E10" s="36">
        <f>E11+E12</f>
        <v>768506.78107999999</v>
      </c>
      <c r="F10" s="140">
        <f t="shared" ref="F10" si="0">F11+F12</f>
        <v>768215.66020000004</v>
      </c>
      <c r="G10" s="141"/>
      <c r="H10" s="142">
        <f>H11+H12</f>
        <v>291.12087999999767</v>
      </c>
      <c r="I10" s="142"/>
      <c r="J10" s="37"/>
    </row>
    <row r="11" spans="1:11" ht="19.5" customHeight="1" x14ac:dyDescent="0.25">
      <c r="A11" s="125"/>
      <c r="B11" s="64" t="s">
        <v>4</v>
      </c>
      <c r="C11" s="31"/>
      <c r="D11" s="31"/>
      <c r="E11" s="38">
        <f>E17+E29+E46+E50</f>
        <v>6576.9214200000006</v>
      </c>
      <c r="F11" s="127">
        <f t="shared" ref="F11:H11" si="1">F17+F29+F46+F50</f>
        <v>6576.9214200000006</v>
      </c>
      <c r="G11" s="128"/>
      <c r="H11" s="127">
        <f t="shared" si="1"/>
        <v>0</v>
      </c>
      <c r="I11" s="128"/>
      <c r="J11" s="33"/>
    </row>
    <row r="12" spans="1:11" ht="63" x14ac:dyDescent="0.25">
      <c r="A12" s="125"/>
      <c r="B12" s="39" t="s">
        <v>16</v>
      </c>
      <c r="C12" s="31"/>
      <c r="D12" s="31"/>
      <c r="E12" s="38">
        <f>E13+E14+E15</f>
        <v>761929.85965999996</v>
      </c>
      <c r="F12" s="127">
        <f>F13+F14+F15</f>
        <v>761638.73878000001</v>
      </c>
      <c r="G12" s="128"/>
      <c r="H12" s="143">
        <f>H13+H14+H15</f>
        <v>291.12087999999767</v>
      </c>
      <c r="I12" s="143"/>
      <c r="J12" s="40"/>
    </row>
    <row r="13" spans="1:11" ht="20.25" customHeight="1" x14ac:dyDescent="0.25">
      <c r="A13" s="125"/>
      <c r="B13" s="68" t="s">
        <v>6</v>
      </c>
      <c r="C13" s="31"/>
      <c r="D13" s="31"/>
      <c r="E13" s="38">
        <f>E19+E31+E48</f>
        <v>132834.58566000001</v>
      </c>
      <c r="F13" s="127">
        <f t="shared" ref="F13:H13" si="2">F19+F31+F48</f>
        <v>132707.10002999997</v>
      </c>
      <c r="G13" s="128"/>
      <c r="H13" s="127">
        <f t="shared" si="2"/>
        <v>127.48563000001832</v>
      </c>
      <c r="I13" s="128"/>
      <c r="J13" s="33"/>
    </row>
    <row r="14" spans="1:11" ht="21.75" customHeight="1" x14ac:dyDescent="0.25">
      <c r="A14" s="125"/>
      <c r="B14" s="69" t="s">
        <v>5</v>
      </c>
      <c r="C14" s="31"/>
      <c r="D14" s="31"/>
      <c r="E14" s="38">
        <f>E20+E32+E47+E51</f>
        <v>599437.04984999995</v>
      </c>
      <c r="F14" s="127">
        <f t="shared" ref="F14:H14" si="3">F20+F32+F47+F51</f>
        <v>599273.41460000002</v>
      </c>
      <c r="G14" s="128"/>
      <c r="H14" s="127">
        <f t="shared" si="3"/>
        <v>163.63524999997935</v>
      </c>
      <c r="I14" s="128"/>
      <c r="J14" s="33"/>
    </row>
    <row r="15" spans="1:11" ht="126.75" thickBot="1" x14ac:dyDescent="0.3">
      <c r="A15" s="126"/>
      <c r="B15" s="41" t="s">
        <v>7</v>
      </c>
      <c r="C15" s="41"/>
      <c r="D15" s="41"/>
      <c r="E15" s="47">
        <f>E33</f>
        <v>29658.224149999998</v>
      </c>
      <c r="F15" s="129">
        <f t="shared" ref="F15" si="4">F33</f>
        <v>29658.224149999998</v>
      </c>
      <c r="G15" s="130"/>
      <c r="H15" s="136">
        <v>0</v>
      </c>
      <c r="I15" s="137"/>
      <c r="J15" s="48"/>
      <c r="K15" s="2"/>
    </row>
    <row r="16" spans="1:11" ht="21" customHeight="1" x14ac:dyDescent="0.25">
      <c r="A16" s="146" t="s">
        <v>48</v>
      </c>
      <c r="B16" s="82" t="s">
        <v>3</v>
      </c>
      <c r="C16" s="82"/>
      <c r="D16" s="82"/>
      <c r="E16" s="83">
        <f>E17+E18</f>
        <v>183411.09544999999</v>
      </c>
      <c r="F16" s="151">
        <f t="shared" ref="F16" si="5">F17+F18</f>
        <v>183374.91429999997</v>
      </c>
      <c r="G16" s="151"/>
      <c r="H16" s="151">
        <f>E16-F16</f>
        <v>36.181150000018533</v>
      </c>
      <c r="I16" s="151"/>
      <c r="J16" s="84">
        <f>F16/E16%/100</f>
        <v>0.99980273194535341</v>
      </c>
    </row>
    <row r="17" spans="1:10" ht="21" customHeight="1" x14ac:dyDescent="0.25">
      <c r="A17" s="147"/>
      <c r="B17" s="85" t="s">
        <v>4</v>
      </c>
      <c r="C17" s="85"/>
      <c r="D17" s="85"/>
      <c r="E17" s="49">
        <f>E24+E21</f>
        <v>1258.2755200000001</v>
      </c>
      <c r="F17" s="148">
        <f>E17</f>
        <v>1258.2755200000001</v>
      </c>
      <c r="G17" s="149"/>
      <c r="H17" s="145">
        <v>0</v>
      </c>
      <c r="I17" s="145"/>
      <c r="J17" s="50">
        <v>1</v>
      </c>
    </row>
    <row r="18" spans="1:10" ht="63" x14ac:dyDescent="0.25">
      <c r="A18" s="147"/>
      <c r="B18" s="86" t="s">
        <v>16</v>
      </c>
      <c r="C18" s="85"/>
      <c r="D18" s="85"/>
      <c r="E18" s="49">
        <f>E19+E20</f>
        <v>182152.81993</v>
      </c>
      <c r="F18" s="148">
        <f>F19+F20</f>
        <v>182116.63877999998</v>
      </c>
      <c r="G18" s="149"/>
      <c r="H18" s="145">
        <v>0</v>
      </c>
      <c r="I18" s="145"/>
      <c r="J18" s="50">
        <v>1</v>
      </c>
    </row>
    <row r="19" spans="1:10" ht="21.75" customHeight="1" x14ac:dyDescent="0.25">
      <c r="A19" s="147"/>
      <c r="B19" s="85" t="s">
        <v>6</v>
      </c>
      <c r="C19" s="85"/>
      <c r="D19" s="85"/>
      <c r="E19" s="49">
        <f>E27+E23</f>
        <v>128682.91993</v>
      </c>
      <c r="F19" s="148">
        <f>F27+F23</f>
        <v>128646.73877999999</v>
      </c>
      <c r="G19" s="149"/>
      <c r="H19" s="150">
        <f>E19-F19</f>
        <v>36.181150000018533</v>
      </c>
      <c r="I19" s="150"/>
      <c r="J19" s="50">
        <v>0.97</v>
      </c>
    </row>
    <row r="20" spans="1:10" ht="21.75" customHeight="1" x14ac:dyDescent="0.25">
      <c r="A20" s="147"/>
      <c r="B20" s="86" t="s">
        <v>5</v>
      </c>
      <c r="C20" s="85"/>
      <c r="D20" s="85"/>
      <c r="E20" s="49">
        <f>E26</f>
        <v>53469.9</v>
      </c>
      <c r="F20" s="144">
        <f>F26</f>
        <v>53469.9</v>
      </c>
      <c r="G20" s="144"/>
      <c r="H20" s="145">
        <v>0</v>
      </c>
      <c r="I20" s="145"/>
      <c r="J20" s="50">
        <v>1</v>
      </c>
    </row>
    <row r="21" spans="1:10" ht="78.75" x14ac:dyDescent="0.25">
      <c r="A21" s="5" t="s">
        <v>88</v>
      </c>
      <c r="B21" s="85" t="s">
        <v>4</v>
      </c>
      <c r="C21" s="87" t="s">
        <v>39</v>
      </c>
      <c r="D21" s="85"/>
      <c r="E21" s="49">
        <f>798000/1000</f>
        <v>798</v>
      </c>
      <c r="F21" s="144">
        <f>E21</f>
        <v>798</v>
      </c>
      <c r="G21" s="144"/>
      <c r="H21" s="152">
        <v>0</v>
      </c>
      <c r="I21" s="152"/>
      <c r="J21" s="50">
        <f>F21/E21</f>
        <v>1</v>
      </c>
    </row>
    <row r="22" spans="1:10" ht="24" customHeight="1" x14ac:dyDescent="0.25">
      <c r="A22" s="154" t="s">
        <v>85</v>
      </c>
      <c r="B22" s="88" t="s">
        <v>30</v>
      </c>
      <c r="C22" s="87"/>
      <c r="D22" s="85"/>
      <c r="E22" s="51">
        <f>E23+E24</f>
        <v>4329.5954499999998</v>
      </c>
      <c r="F22" s="161">
        <f>F23+F24</f>
        <v>4329.5954499999998</v>
      </c>
      <c r="G22" s="162"/>
      <c r="H22" s="163"/>
      <c r="I22" s="164"/>
      <c r="J22" s="50"/>
    </row>
    <row r="23" spans="1:10" ht="24.75" customHeight="1" x14ac:dyDescent="0.25">
      <c r="A23" s="155"/>
      <c r="B23" s="85" t="s">
        <v>6</v>
      </c>
      <c r="C23" s="87" t="s">
        <v>86</v>
      </c>
      <c r="D23" s="89" t="s">
        <v>87</v>
      </c>
      <c r="E23" s="49">
        <f>3869319.93/1000</f>
        <v>3869.3199300000001</v>
      </c>
      <c r="F23" s="148">
        <f>E23</f>
        <v>3869.3199300000001</v>
      </c>
      <c r="G23" s="149"/>
      <c r="H23" s="163"/>
      <c r="I23" s="164"/>
      <c r="J23" s="50"/>
    </row>
    <row r="24" spans="1:10" ht="24" customHeight="1" x14ac:dyDescent="0.25">
      <c r="A24" s="160"/>
      <c r="B24" s="85" t="s">
        <v>4</v>
      </c>
      <c r="C24" s="87" t="s">
        <v>106</v>
      </c>
      <c r="D24" s="85"/>
      <c r="E24" s="49">
        <f>460275.52/1000</f>
        <v>460.27552000000003</v>
      </c>
      <c r="F24" s="148">
        <f>E24</f>
        <v>460.27552000000003</v>
      </c>
      <c r="G24" s="149"/>
      <c r="H24" s="163"/>
      <c r="I24" s="164"/>
      <c r="J24" s="50"/>
    </row>
    <row r="25" spans="1:10" ht="29.25" customHeight="1" x14ac:dyDescent="0.25">
      <c r="A25" s="154" t="s">
        <v>31</v>
      </c>
      <c r="B25" s="88" t="s">
        <v>28</v>
      </c>
      <c r="C25" s="85"/>
      <c r="D25" s="85"/>
      <c r="E25" s="51">
        <f>E26+E27</f>
        <v>178283.5</v>
      </c>
      <c r="F25" s="153">
        <f>F26+F27</f>
        <v>178247.31884999998</v>
      </c>
      <c r="G25" s="153"/>
      <c r="H25" s="144">
        <f>E25-F25</f>
        <v>36.181150000018533</v>
      </c>
      <c r="I25" s="144"/>
      <c r="J25" s="52">
        <f>F25/E25</f>
        <v>0.99979705833686228</v>
      </c>
    </row>
    <row r="26" spans="1:10" ht="22.5" customHeight="1" x14ac:dyDescent="0.25">
      <c r="A26" s="155"/>
      <c r="B26" s="85" t="s">
        <v>32</v>
      </c>
      <c r="C26" s="89" t="s">
        <v>33</v>
      </c>
      <c r="D26" s="85" t="s">
        <v>107</v>
      </c>
      <c r="E26" s="49">
        <f>53469900/1000</f>
        <v>53469.9</v>
      </c>
      <c r="F26" s="144">
        <f>E26</f>
        <v>53469.9</v>
      </c>
      <c r="G26" s="144"/>
      <c r="H26" s="144">
        <v>0</v>
      </c>
      <c r="I26" s="144"/>
      <c r="J26" s="50">
        <v>1</v>
      </c>
    </row>
    <row r="27" spans="1:10" ht="24.75" customHeight="1" thickBot="1" x14ac:dyDescent="0.3">
      <c r="A27" s="156"/>
      <c r="B27" s="90" t="s">
        <v>6</v>
      </c>
      <c r="C27" s="91" t="s">
        <v>34</v>
      </c>
      <c r="D27" s="92" t="s">
        <v>78</v>
      </c>
      <c r="E27" s="93">
        <f>124813600/1000</f>
        <v>124813.6</v>
      </c>
      <c r="F27" s="157">
        <f>124777418.85/1000</f>
        <v>124777.41884999999</v>
      </c>
      <c r="G27" s="157"/>
      <c r="H27" s="158">
        <f t="shared" ref="H27:H33" si="6">E27-F27</f>
        <v>36.181150000018533</v>
      </c>
      <c r="I27" s="159"/>
      <c r="J27" s="94">
        <f>F27/E27</f>
        <v>0.99971011852874991</v>
      </c>
    </row>
    <row r="28" spans="1:10" ht="19.5" customHeight="1" x14ac:dyDescent="0.25">
      <c r="A28" s="120" t="s">
        <v>49</v>
      </c>
      <c r="B28" s="95" t="s">
        <v>28</v>
      </c>
      <c r="C28" s="96"/>
      <c r="D28" s="95"/>
      <c r="E28" s="97">
        <f>E29+E30</f>
        <v>573565.93660000002</v>
      </c>
      <c r="F28" s="176">
        <f>F29+F30</f>
        <v>573486.48360000004</v>
      </c>
      <c r="G28" s="177"/>
      <c r="H28" s="176">
        <f t="shared" si="6"/>
        <v>79.452999999979511</v>
      </c>
      <c r="I28" s="177"/>
      <c r="J28" s="84">
        <f>F28/E28</f>
        <v>0.99986147538594961</v>
      </c>
    </row>
    <row r="29" spans="1:10" ht="24" customHeight="1" x14ac:dyDescent="0.25">
      <c r="A29" s="121"/>
      <c r="B29" s="85" t="s">
        <v>4</v>
      </c>
      <c r="C29" s="85"/>
      <c r="D29" s="85"/>
      <c r="E29" s="49">
        <f>E35+E40+E42</f>
        <v>1515.7402</v>
      </c>
      <c r="F29" s="148">
        <f>F35+F40+F42</f>
        <v>1515.7402</v>
      </c>
      <c r="G29" s="149"/>
      <c r="H29" s="152">
        <f t="shared" si="6"/>
        <v>0</v>
      </c>
      <c r="I29" s="165"/>
      <c r="J29" s="50">
        <v>1</v>
      </c>
    </row>
    <row r="30" spans="1:10" ht="63" x14ac:dyDescent="0.25">
      <c r="A30" s="121"/>
      <c r="B30" s="86" t="s">
        <v>16</v>
      </c>
      <c r="C30" s="85"/>
      <c r="D30" s="85"/>
      <c r="E30" s="49">
        <f>E31+E32+E33</f>
        <v>572050.19640000002</v>
      </c>
      <c r="F30" s="144">
        <f>F31+F32+F33</f>
        <v>571970.74340000004</v>
      </c>
      <c r="G30" s="144"/>
      <c r="H30" s="152">
        <f t="shared" si="6"/>
        <v>79.452999999979511</v>
      </c>
      <c r="I30" s="165"/>
      <c r="J30" s="50">
        <v>1</v>
      </c>
    </row>
    <row r="31" spans="1:10" ht="22.5" customHeight="1" x14ac:dyDescent="0.25">
      <c r="A31" s="121"/>
      <c r="B31" s="85" t="s">
        <v>6</v>
      </c>
      <c r="C31" s="85"/>
      <c r="D31" s="85"/>
      <c r="E31" s="49">
        <f>E37</f>
        <v>1440.3722499999999</v>
      </c>
      <c r="F31" s="148">
        <f t="shared" ref="F31" si="7">F37</f>
        <v>1440.3722499999999</v>
      </c>
      <c r="G31" s="149"/>
      <c r="H31" s="152">
        <f t="shared" si="6"/>
        <v>0</v>
      </c>
      <c r="I31" s="165"/>
      <c r="J31" s="50">
        <v>1</v>
      </c>
    </row>
    <row r="32" spans="1:10" ht="25.5" customHeight="1" x14ac:dyDescent="0.25">
      <c r="A32" s="121"/>
      <c r="B32" s="86" t="s">
        <v>5</v>
      </c>
      <c r="C32" s="85"/>
      <c r="D32" s="85"/>
      <c r="E32" s="49">
        <f>E44</f>
        <v>540951.6</v>
      </c>
      <c r="F32" s="148">
        <f t="shared" ref="F32" si="8">F44</f>
        <v>540872.147</v>
      </c>
      <c r="G32" s="149"/>
      <c r="H32" s="152">
        <f t="shared" si="6"/>
        <v>79.452999999979511</v>
      </c>
      <c r="I32" s="165"/>
      <c r="J32" s="50">
        <v>1</v>
      </c>
    </row>
    <row r="33" spans="1:11" ht="140.25" customHeight="1" x14ac:dyDescent="0.25">
      <c r="A33" s="30"/>
      <c r="B33" s="86" t="s">
        <v>7</v>
      </c>
      <c r="C33" s="85"/>
      <c r="D33" s="85"/>
      <c r="E33" s="49">
        <f>E38</f>
        <v>29658.224149999998</v>
      </c>
      <c r="F33" s="148">
        <f t="shared" ref="F33" si="9">F38</f>
        <v>29658.224149999998</v>
      </c>
      <c r="G33" s="149"/>
      <c r="H33" s="163">
        <f t="shared" si="6"/>
        <v>0</v>
      </c>
      <c r="I33" s="166"/>
      <c r="J33" s="50">
        <v>1</v>
      </c>
    </row>
    <row r="34" spans="1:11" ht="15.75" x14ac:dyDescent="0.25">
      <c r="A34" s="154" t="s">
        <v>35</v>
      </c>
      <c r="B34" s="98" t="s">
        <v>28</v>
      </c>
      <c r="C34" s="85"/>
      <c r="D34" s="85"/>
      <c r="E34" s="51"/>
      <c r="F34" s="161"/>
      <c r="G34" s="162"/>
      <c r="H34" s="171"/>
      <c r="I34" s="172"/>
      <c r="J34" s="52"/>
    </row>
    <row r="35" spans="1:11" ht="32.25" customHeight="1" x14ac:dyDescent="0.25">
      <c r="A35" s="155"/>
      <c r="B35" s="85" t="s">
        <v>4</v>
      </c>
      <c r="C35" s="89" t="s">
        <v>108</v>
      </c>
      <c r="D35" s="85"/>
      <c r="E35" s="49">
        <f>1515740.2/1000</f>
        <v>1515.7402</v>
      </c>
      <c r="F35" s="148">
        <f>E35</f>
        <v>1515.7402</v>
      </c>
      <c r="G35" s="149"/>
      <c r="H35" s="173">
        <f>E35-F35</f>
        <v>0</v>
      </c>
      <c r="I35" s="174"/>
      <c r="J35" s="50">
        <v>1</v>
      </c>
    </row>
    <row r="36" spans="1:11" ht="63" x14ac:dyDescent="0.25">
      <c r="A36" s="155"/>
      <c r="B36" s="86" t="s">
        <v>16</v>
      </c>
      <c r="C36" s="89"/>
      <c r="D36" s="85"/>
      <c r="E36" s="49">
        <f>E37+E38</f>
        <v>31098.596399999999</v>
      </c>
      <c r="F36" s="148">
        <f t="shared" ref="F36" si="10">F37+F38</f>
        <v>31098.596399999999</v>
      </c>
      <c r="G36" s="149"/>
      <c r="H36" s="173">
        <v>0</v>
      </c>
      <c r="I36" s="174"/>
      <c r="J36" s="50">
        <v>1</v>
      </c>
    </row>
    <row r="37" spans="1:11" ht="15.75" x14ac:dyDescent="0.25">
      <c r="A37" s="155"/>
      <c r="B37" s="85" t="s">
        <v>6</v>
      </c>
      <c r="C37" s="89" t="s">
        <v>109</v>
      </c>
      <c r="D37" s="89" t="s">
        <v>87</v>
      </c>
      <c r="E37" s="49">
        <f>1440372.25/1000</f>
        <v>1440.3722499999999</v>
      </c>
      <c r="F37" s="148">
        <f>E37</f>
        <v>1440.3722499999999</v>
      </c>
      <c r="G37" s="149"/>
      <c r="H37" s="173">
        <v>0</v>
      </c>
      <c r="I37" s="174"/>
      <c r="J37" s="50">
        <v>1</v>
      </c>
    </row>
    <row r="38" spans="1:11" ht="126" x14ac:dyDescent="0.25">
      <c r="A38" s="160"/>
      <c r="B38" s="86" t="s">
        <v>7</v>
      </c>
      <c r="C38" s="99" t="s">
        <v>110</v>
      </c>
      <c r="D38" s="89" t="s">
        <v>111</v>
      </c>
      <c r="E38" s="49">
        <f>29658224.15/1000</f>
        <v>29658.224149999998</v>
      </c>
      <c r="F38" s="148">
        <f>E38</f>
        <v>29658.224149999998</v>
      </c>
      <c r="G38" s="149"/>
      <c r="H38" s="163">
        <v>0</v>
      </c>
      <c r="I38" s="164"/>
      <c r="J38" s="53" t="s">
        <v>36</v>
      </c>
    </row>
    <row r="39" spans="1:11" ht="30" hidden="1" customHeight="1" outlineLevel="1" x14ac:dyDescent="0.25">
      <c r="A39" s="147" t="s">
        <v>29</v>
      </c>
      <c r="B39" s="88" t="s">
        <v>28</v>
      </c>
      <c r="C39" s="88"/>
      <c r="D39" s="88"/>
      <c r="E39" s="51">
        <v>0</v>
      </c>
      <c r="F39" s="161">
        <v>0</v>
      </c>
      <c r="G39" s="162"/>
      <c r="H39" s="171">
        <v>0</v>
      </c>
      <c r="I39" s="172"/>
      <c r="J39" s="52">
        <v>1</v>
      </c>
    </row>
    <row r="40" spans="1:11" ht="21" hidden="1" customHeight="1" outlineLevel="1" x14ac:dyDescent="0.25">
      <c r="A40" s="147"/>
      <c r="B40" s="85" t="s">
        <v>4</v>
      </c>
      <c r="C40" s="89" t="s">
        <v>37</v>
      </c>
      <c r="D40" s="85"/>
      <c r="E40" s="54">
        <v>0</v>
      </c>
      <c r="F40" s="144">
        <v>0</v>
      </c>
      <c r="G40" s="144"/>
      <c r="H40" s="145">
        <v>0</v>
      </c>
      <c r="I40" s="145"/>
      <c r="J40" s="53" t="s">
        <v>36</v>
      </c>
    </row>
    <row r="41" spans="1:11" ht="24.75" hidden="1" customHeight="1" outlineLevel="1" x14ac:dyDescent="0.25">
      <c r="A41" s="147" t="s">
        <v>38</v>
      </c>
      <c r="B41" s="88" t="s">
        <v>28</v>
      </c>
      <c r="C41" s="88"/>
      <c r="D41" s="88"/>
      <c r="E41" s="51">
        <f>E42</f>
        <v>0</v>
      </c>
      <c r="F41" s="161">
        <f>F42</f>
        <v>0</v>
      </c>
      <c r="G41" s="162"/>
      <c r="H41" s="187">
        <f>E41-F41</f>
        <v>0</v>
      </c>
      <c r="I41" s="188"/>
      <c r="J41" s="52">
        <v>1</v>
      </c>
    </row>
    <row r="42" spans="1:11" ht="59.25" hidden="1" customHeight="1" outlineLevel="1" x14ac:dyDescent="0.25">
      <c r="A42" s="147"/>
      <c r="B42" s="100" t="s">
        <v>4</v>
      </c>
      <c r="C42" s="101" t="s">
        <v>39</v>
      </c>
      <c r="D42" s="102"/>
      <c r="E42" s="55">
        <v>0</v>
      </c>
      <c r="F42" s="167">
        <v>0</v>
      </c>
      <c r="G42" s="168"/>
      <c r="H42" s="169">
        <f>E42-F42</f>
        <v>0</v>
      </c>
      <c r="I42" s="170"/>
      <c r="J42" s="56" t="e">
        <f>F42/E42</f>
        <v>#DIV/0!</v>
      </c>
      <c r="K42" s="10"/>
    </row>
    <row r="43" spans="1:11" ht="33" customHeight="1" collapsed="1" x14ac:dyDescent="0.25">
      <c r="A43" s="154" t="s">
        <v>90</v>
      </c>
      <c r="B43" s="98" t="s">
        <v>28</v>
      </c>
      <c r="C43" s="86"/>
      <c r="D43" s="85"/>
      <c r="E43" s="51">
        <f>E44</f>
        <v>540951.6</v>
      </c>
      <c r="F43" s="161">
        <f>F44</f>
        <v>540872.147</v>
      </c>
      <c r="G43" s="162"/>
      <c r="H43" s="171">
        <f>E43-F43</f>
        <v>79.452999999979511</v>
      </c>
      <c r="I43" s="184"/>
      <c r="J43" s="52">
        <f>J44</f>
        <v>1</v>
      </c>
    </row>
    <row r="44" spans="1:11" ht="108" customHeight="1" thickBot="1" x14ac:dyDescent="0.3">
      <c r="A44" s="156"/>
      <c r="B44" s="103" t="s">
        <v>5</v>
      </c>
      <c r="C44" s="104" t="s">
        <v>40</v>
      </c>
      <c r="D44" s="90" t="s">
        <v>112</v>
      </c>
      <c r="E44" s="93">
        <f>540951600/1000</f>
        <v>540951.6</v>
      </c>
      <c r="F44" s="158">
        <f>540872147/1000</f>
        <v>540872.147</v>
      </c>
      <c r="G44" s="159"/>
      <c r="H44" s="185">
        <f>E44-F44</f>
        <v>79.452999999979511</v>
      </c>
      <c r="I44" s="186"/>
      <c r="J44" s="94">
        <v>1</v>
      </c>
    </row>
    <row r="45" spans="1:11" ht="19.5" customHeight="1" x14ac:dyDescent="0.25">
      <c r="A45" s="175" t="s">
        <v>50</v>
      </c>
      <c r="B45" s="82" t="s">
        <v>28</v>
      </c>
      <c r="C45" s="82"/>
      <c r="D45" s="82"/>
      <c r="E45" s="83">
        <f>E46+E47+E48</f>
        <v>6936.9668299999994</v>
      </c>
      <c r="F45" s="178">
        <f t="shared" ref="F45" si="11">F46+F47+F48</f>
        <v>6761.4801000000007</v>
      </c>
      <c r="G45" s="179"/>
      <c r="H45" s="180">
        <f>E45-F45</f>
        <v>175.48672999999872</v>
      </c>
      <c r="I45" s="181"/>
      <c r="J45" s="84">
        <f t="shared" ref="J45:J52" si="12">F45/E45</f>
        <v>0.97470267131146149</v>
      </c>
    </row>
    <row r="46" spans="1:11" ht="21" customHeight="1" x14ac:dyDescent="0.25">
      <c r="A46" s="155"/>
      <c r="B46" s="85" t="s">
        <v>4</v>
      </c>
      <c r="C46" s="89"/>
      <c r="D46" s="85"/>
      <c r="E46" s="105">
        <f>1725875.5/1000</f>
        <v>1725.8755000000001</v>
      </c>
      <c r="F46" s="148">
        <f>E46</f>
        <v>1725.8755000000001</v>
      </c>
      <c r="G46" s="149"/>
      <c r="H46" s="173">
        <f t="shared" ref="H46:H52" si="13">E46-F46</f>
        <v>0</v>
      </c>
      <c r="I46" s="174"/>
      <c r="J46" s="50">
        <f t="shared" si="12"/>
        <v>1</v>
      </c>
    </row>
    <row r="47" spans="1:11" ht="20.25" customHeight="1" x14ac:dyDescent="0.25">
      <c r="A47" s="155"/>
      <c r="B47" s="85" t="s">
        <v>5</v>
      </c>
      <c r="C47" s="89" t="s">
        <v>113</v>
      </c>
      <c r="D47" s="85" t="s">
        <v>114</v>
      </c>
      <c r="E47" s="106">
        <f>2499797.85/1000</f>
        <v>2499.7978499999999</v>
      </c>
      <c r="F47" s="109">
        <f>2415615.6/1000</f>
        <v>2415.6156000000001</v>
      </c>
      <c r="G47" s="110"/>
      <c r="H47" s="111">
        <f>E47-F47</f>
        <v>84.18224999999984</v>
      </c>
      <c r="I47" s="112"/>
      <c r="J47" s="50">
        <f>F47/E47</f>
        <v>0.96632437698912343</v>
      </c>
    </row>
    <row r="48" spans="1:11" ht="28.5" customHeight="1" thickBot="1" x14ac:dyDescent="0.3">
      <c r="A48" s="156"/>
      <c r="B48" s="90" t="s">
        <v>6</v>
      </c>
      <c r="C48" s="91"/>
      <c r="D48" s="90"/>
      <c r="E48" s="49">
        <f>2711293.48/1000</f>
        <v>2711.2934799999998</v>
      </c>
      <c r="F48" s="148">
        <f>2619989/1000</f>
        <v>2619.989</v>
      </c>
      <c r="G48" s="149"/>
      <c r="H48" s="182">
        <f>E48-F48</f>
        <v>91.304479999999785</v>
      </c>
      <c r="I48" s="183"/>
      <c r="J48" s="94">
        <f>F48/E48</f>
        <v>0.96632438329767245</v>
      </c>
    </row>
    <row r="49" spans="1:10" ht="29.25" customHeight="1" x14ac:dyDescent="0.25">
      <c r="A49" s="175" t="s">
        <v>42</v>
      </c>
      <c r="B49" s="107" t="s">
        <v>28</v>
      </c>
      <c r="C49" s="82"/>
      <c r="D49" s="82"/>
      <c r="E49" s="83">
        <f>E50+E51</f>
        <v>4592.7821999999996</v>
      </c>
      <c r="F49" s="151">
        <f>F50+F51</f>
        <v>4592.7821999999996</v>
      </c>
      <c r="G49" s="151"/>
      <c r="H49" s="151">
        <f t="shared" si="13"/>
        <v>0</v>
      </c>
      <c r="I49" s="151"/>
      <c r="J49" s="84">
        <f t="shared" si="12"/>
        <v>1</v>
      </c>
    </row>
    <row r="50" spans="1:10" ht="41.25" customHeight="1" x14ac:dyDescent="0.25">
      <c r="A50" s="155"/>
      <c r="B50" s="108" t="s">
        <v>4</v>
      </c>
      <c r="C50" s="85"/>
      <c r="D50" s="85"/>
      <c r="E50" s="49">
        <f>E56</f>
        <v>2077.0302000000001</v>
      </c>
      <c r="F50" s="148">
        <f t="shared" ref="F50" si="14">F56</f>
        <v>2077.0302000000001</v>
      </c>
      <c r="G50" s="149"/>
      <c r="H50" s="163">
        <v>0</v>
      </c>
      <c r="I50" s="166"/>
      <c r="J50" s="50">
        <f>J56</f>
        <v>1</v>
      </c>
    </row>
    <row r="51" spans="1:10" ht="45" customHeight="1" x14ac:dyDescent="0.25">
      <c r="A51" s="160"/>
      <c r="B51" s="100" t="s">
        <v>5</v>
      </c>
      <c r="C51" s="102"/>
      <c r="D51" s="102"/>
      <c r="E51" s="55">
        <f>E52</f>
        <v>2515.752</v>
      </c>
      <c r="F51" s="148">
        <f t="shared" ref="F51" si="15">F52</f>
        <v>2515.752</v>
      </c>
      <c r="G51" s="149"/>
      <c r="H51" s="167">
        <v>0</v>
      </c>
      <c r="I51" s="168"/>
      <c r="J51" s="56">
        <f>J52</f>
        <v>1</v>
      </c>
    </row>
    <row r="52" spans="1:10" ht="48" customHeight="1" x14ac:dyDescent="0.25">
      <c r="A52" s="117" t="s">
        <v>41</v>
      </c>
      <c r="B52" s="31" t="s">
        <v>43</v>
      </c>
      <c r="C52" s="32" t="s">
        <v>45</v>
      </c>
      <c r="D52" s="31" t="s">
        <v>115</v>
      </c>
      <c r="E52" s="49">
        <f>2515752/1000</f>
        <v>2515.752</v>
      </c>
      <c r="F52" s="144">
        <f>E52</f>
        <v>2515.752</v>
      </c>
      <c r="G52" s="144"/>
      <c r="H52" s="144">
        <f t="shared" si="13"/>
        <v>0</v>
      </c>
      <c r="I52" s="144"/>
      <c r="J52" s="50">
        <f t="shared" si="12"/>
        <v>1</v>
      </c>
    </row>
    <row r="53" spans="1:10" ht="50.25" hidden="1" customHeight="1" outlineLevel="1" x14ac:dyDescent="0.25">
      <c r="A53" s="118"/>
      <c r="B53" s="46" t="s">
        <v>30</v>
      </c>
      <c r="C53" s="31"/>
      <c r="D53" s="31"/>
      <c r="E53" s="51"/>
      <c r="F53" s="161"/>
      <c r="G53" s="162"/>
      <c r="H53" s="144"/>
      <c r="I53" s="165"/>
      <c r="J53" s="50"/>
    </row>
    <row r="54" spans="1:10" ht="42" hidden="1" customHeight="1" outlineLevel="1" x14ac:dyDescent="0.25">
      <c r="A54" s="118"/>
      <c r="B54" s="45" t="s">
        <v>4</v>
      </c>
      <c r="C54" s="32" t="s">
        <v>46</v>
      </c>
      <c r="D54" s="31"/>
      <c r="E54" s="49"/>
      <c r="F54" s="144"/>
      <c r="G54" s="144"/>
      <c r="H54" s="165"/>
      <c r="I54" s="165"/>
      <c r="J54" s="50"/>
    </row>
    <row r="55" spans="1:10" ht="52.5" hidden="1" customHeight="1" outlineLevel="1" thickBot="1" x14ac:dyDescent="0.3">
      <c r="A55" s="118"/>
      <c r="B55" s="43" t="s">
        <v>5</v>
      </c>
      <c r="C55" s="65" t="s">
        <v>47</v>
      </c>
      <c r="D55" s="44" t="s">
        <v>89</v>
      </c>
      <c r="E55" s="55"/>
      <c r="F55" s="190"/>
      <c r="G55" s="190"/>
      <c r="H55" s="189"/>
      <c r="I55" s="189"/>
      <c r="J55" s="56"/>
    </row>
    <row r="56" spans="1:10" ht="45.75" customHeight="1" collapsed="1" x14ac:dyDescent="0.25">
      <c r="A56" s="119"/>
      <c r="B56" s="45" t="s">
        <v>4</v>
      </c>
      <c r="C56" s="66">
        <v>540112430</v>
      </c>
      <c r="D56" s="31"/>
      <c r="E56" s="42">
        <f>2077030.2/1000</f>
        <v>2077.0302000000001</v>
      </c>
      <c r="F56" s="113">
        <f>E56</f>
        <v>2077.0302000000001</v>
      </c>
      <c r="G56" s="114"/>
      <c r="H56" s="115">
        <f>E56-F56</f>
        <v>0</v>
      </c>
      <c r="I56" s="116"/>
      <c r="J56" s="67">
        <f>F56/E56</f>
        <v>1</v>
      </c>
    </row>
    <row r="58" spans="1:10" ht="15.75" x14ac:dyDescent="0.25">
      <c r="A58" s="7" t="s">
        <v>91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ht="15.75" x14ac:dyDescent="0.25">
      <c r="A59" s="7" t="s">
        <v>73</v>
      </c>
      <c r="B59" s="4"/>
      <c r="C59" s="4"/>
      <c r="D59" s="4"/>
      <c r="E59" s="4"/>
      <c r="F59" s="4"/>
      <c r="G59" s="4"/>
      <c r="H59" s="4"/>
      <c r="I59" s="58"/>
      <c r="J59" s="58" t="s">
        <v>74</v>
      </c>
    </row>
    <row r="60" spans="1:10" ht="15.75" x14ac:dyDescent="0.25">
      <c r="A60" s="4"/>
      <c r="B60" s="4"/>
      <c r="C60" s="4"/>
      <c r="D60" s="4"/>
      <c r="E60" s="4"/>
      <c r="F60" s="4"/>
      <c r="G60" s="4"/>
      <c r="H60" s="4"/>
      <c r="I60" s="58"/>
      <c r="J60" s="58"/>
    </row>
    <row r="61" spans="1:10" ht="15.75" x14ac:dyDescent="0.25">
      <c r="A61" s="4" t="s">
        <v>93</v>
      </c>
      <c r="B61" s="4"/>
      <c r="C61" s="4"/>
      <c r="D61" s="4"/>
      <c r="E61" s="4"/>
      <c r="F61" s="4"/>
      <c r="G61" s="4"/>
      <c r="H61" s="4"/>
      <c r="I61" s="123" t="s">
        <v>92</v>
      </c>
      <c r="J61" s="123"/>
    </row>
    <row r="62" spans="1:10" x14ac:dyDescent="0.25">
      <c r="I62" s="57"/>
      <c r="J62" s="57"/>
    </row>
    <row r="63" spans="1:10" x14ac:dyDescent="0.25">
      <c r="I63" s="57"/>
      <c r="J63" s="57"/>
    </row>
    <row r="64" spans="1:10" ht="15.75" x14ac:dyDescent="0.25">
      <c r="A64" s="4" t="s">
        <v>95</v>
      </c>
      <c r="B64" s="4"/>
      <c r="C64" s="4"/>
      <c r="I64" s="191" t="s">
        <v>76</v>
      </c>
      <c r="J64" s="191"/>
    </row>
    <row r="76" spans="4:10" ht="15.75" x14ac:dyDescent="0.25">
      <c r="D76" s="4"/>
      <c r="E76" s="4"/>
      <c r="F76" s="4"/>
      <c r="G76" s="4"/>
      <c r="H76" s="4"/>
      <c r="I76" s="123"/>
      <c r="J76" s="123"/>
    </row>
  </sheetData>
  <mergeCells count="124">
    <mergeCell ref="I76:J76"/>
    <mergeCell ref="H53:I53"/>
    <mergeCell ref="H54:I54"/>
    <mergeCell ref="H55:I55"/>
    <mergeCell ref="F52:G52"/>
    <mergeCell ref="H52:I52"/>
    <mergeCell ref="F53:G53"/>
    <mergeCell ref="F54:G54"/>
    <mergeCell ref="F55:G55"/>
    <mergeCell ref="I61:J61"/>
    <mergeCell ref="I64:J64"/>
    <mergeCell ref="F49:G49"/>
    <mergeCell ref="H49:I49"/>
    <mergeCell ref="A49:A51"/>
    <mergeCell ref="F50:G50"/>
    <mergeCell ref="F51:G51"/>
    <mergeCell ref="H50:I50"/>
    <mergeCell ref="H51:I51"/>
    <mergeCell ref="F28:G28"/>
    <mergeCell ref="H28:I28"/>
    <mergeCell ref="A45:A48"/>
    <mergeCell ref="F45:G45"/>
    <mergeCell ref="H45:I45"/>
    <mergeCell ref="F46:G46"/>
    <mergeCell ref="H46:I46"/>
    <mergeCell ref="F48:G48"/>
    <mergeCell ref="H48:I48"/>
    <mergeCell ref="A43:A44"/>
    <mergeCell ref="F43:G43"/>
    <mergeCell ref="H43:I43"/>
    <mergeCell ref="F44:G44"/>
    <mergeCell ref="H44:I44"/>
    <mergeCell ref="F41:G41"/>
    <mergeCell ref="H41:I41"/>
    <mergeCell ref="A41:A42"/>
    <mergeCell ref="F42:G42"/>
    <mergeCell ref="H42:I42"/>
    <mergeCell ref="F40:G40"/>
    <mergeCell ref="H40:I40"/>
    <mergeCell ref="A39:A40"/>
    <mergeCell ref="F39:G39"/>
    <mergeCell ref="H39:I39"/>
    <mergeCell ref="F35:G35"/>
    <mergeCell ref="H35:I35"/>
    <mergeCell ref="F36:G36"/>
    <mergeCell ref="H36:I36"/>
    <mergeCell ref="F37:G37"/>
    <mergeCell ref="H37:I37"/>
    <mergeCell ref="F38:G38"/>
    <mergeCell ref="H38:I38"/>
    <mergeCell ref="A34:A38"/>
    <mergeCell ref="F34:G34"/>
    <mergeCell ref="H34:I34"/>
    <mergeCell ref="F29:G29"/>
    <mergeCell ref="H29:I29"/>
    <mergeCell ref="F30:G30"/>
    <mergeCell ref="H30:I30"/>
    <mergeCell ref="F31:G31"/>
    <mergeCell ref="F32:G32"/>
    <mergeCell ref="F33:G33"/>
    <mergeCell ref="H31:I31"/>
    <mergeCell ref="H32:I32"/>
    <mergeCell ref="H33:I33"/>
    <mergeCell ref="F26:G26"/>
    <mergeCell ref="H26:I26"/>
    <mergeCell ref="F21:G21"/>
    <mergeCell ref="H21:I21"/>
    <mergeCell ref="F25:G25"/>
    <mergeCell ref="H25:I25"/>
    <mergeCell ref="A25:A27"/>
    <mergeCell ref="F27:G27"/>
    <mergeCell ref="H27:I27"/>
    <mergeCell ref="A22:A24"/>
    <mergeCell ref="F22:G22"/>
    <mergeCell ref="F23:G23"/>
    <mergeCell ref="F24:G24"/>
    <mergeCell ref="H22:I22"/>
    <mergeCell ref="H23:I23"/>
    <mergeCell ref="H24:I24"/>
    <mergeCell ref="F20:G20"/>
    <mergeCell ref="H20:I20"/>
    <mergeCell ref="A16:A20"/>
    <mergeCell ref="F17:G17"/>
    <mergeCell ref="H17:I17"/>
    <mergeCell ref="F18:G18"/>
    <mergeCell ref="H18:I18"/>
    <mergeCell ref="F19:G19"/>
    <mergeCell ref="H19:I19"/>
    <mergeCell ref="F16:G16"/>
    <mergeCell ref="H16:I16"/>
    <mergeCell ref="H8:I8"/>
    <mergeCell ref="H13:I13"/>
    <mergeCell ref="H14:I14"/>
    <mergeCell ref="H15:I15"/>
    <mergeCell ref="F9:G9"/>
    <mergeCell ref="H9:I9"/>
    <mergeCell ref="F10:G10"/>
    <mergeCell ref="H10:I10"/>
    <mergeCell ref="H11:I11"/>
    <mergeCell ref="H12:I12"/>
    <mergeCell ref="F47:G47"/>
    <mergeCell ref="H47:I47"/>
    <mergeCell ref="F56:G56"/>
    <mergeCell ref="H56:I56"/>
    <mergeCell ref="A52:A56"/>
    <mergeCell ref="A28:A32"/>
    <mergeCell ref="A5:J5"/>
    <mergeCell ref="A1:J1"/>
    <mergeCell ref="A2:J2"/>
    <mergeCell ref="A3:J3"/>
    <mergeCell ref="A4:J4"/>
    <mergeCell ref="A10:A15"/>
    <mergeCell ref="F11:G11"/>
    <mergeCell ref="F12:G12"/>
    <mergeCell ref="F13:G13"/>
    <mergeCell ref="F14:G14"/>
    <mergeCell ref="F15:G15"/>
    <mergeCell ref="A6:J6"/>
    <mergeCell ref="E7:J7"/>
    <mergeCell ref="A7:A8"/>
    <mergeCell ref="B7:B8"/>
    <mergeCell ref="C7:C8"/>
    <mergeCell ref="D7:D8"/>
    <mergeCell ref="F8:G8"/>
  </mergeCells>
  <pageMargins left="0.51181102362204722" right="0.31496062992125984" top="0.55118110236220474" bottom="0.55118110236220474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L19" sqref="L19:M19"/>
    </sheetView>
  </sheetViews>
  <sheetFormatPr defaultRowHeight="15" x14ac:dyDescent="0.25"/>
  <cols>
    <col min="4" max="4" width="21.42578125" customWidth="1"/>
    <col min="5" max="5" width="10.5703125" customWidth="1"/>
    <col min="7" max="7" width="10.140625" bestFit="1" customWidth="1"/>
    <col min="10" max="10" width="20" customWidth="1"/>
  </cols>
  <sheetData>
    <row r="1" spans="1:10" ht="15.75" x14ac:dyDescent="0.25">
      <c r="A1" s="123" t="s">
        <v>17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15.75" x14ac:dyDescent="0.25">
      <c r="A2" s="122" t="s">
        <v>18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15.75" x14ac:dyDescent="0.25">
      <c r="A3" s="122" t="s">
        <v>19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15.75" x14ac:dyDescent="0.25">
      <c r="A4" s="122" t="s">
        <v>10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5.75" x14ac:dyDescent="0.25">
      <c r="A5" s="122" t="s">
        <v>0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Bot="1" x14ac:dyDescent="0.3">
      <c r="A6" s="122" t="s">
        <v>105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33.75" customHeight="1" x14ac:dyDescent="0.25">
      <c r="A7" s="206" t="s">
        <v>20</v>
      </c>
      <c r="B7" s="133" t="s">
        <v>21</v>
      </c>
      <c r="C7" s="133"/>
      <c r="D7" s="133"/>
      <c r="E7" s="131" t="s">
        <v>22</v>
      </c>
      <c r="F7" s="133" t="s">
        <v>23</v>
      </c>
      <c r="G7" s="133"/>
      <c r="H7" s="133"/>
      <c r="I7" s="133" t="s">
        <v>27</v>
      </c>
      <c r="J7" s="201"/>
    </row>
    <row r="8" spans="1:10" ht="141.75" customHeight="1" x14ac:dyDescent="0.25">
      <c r="A8" s="207"/>
      <c r="B8" s="199"/>
      <c r="C8" s="199"/>
      <c r="D8" s="199"/>
      <c r="E8" s="200"/>
      <c r="F8" s="18" t="s">
        <v>24</v>
      </c>
      <c r="G8" s="17" t="s">
        <v>25</v>
      </c>
      <c r="H8" s="17" t="s">
        <v>26</v>
      </c>
      <c r="I8" s="199"/>
      <c r="J8" s="202"/>
    </row>
    <row r="9" spans="1:10" ht="16.5" thickBot="1" x14ac:dyDescent="0.3">
      <c r="A9" s="25">
        <v>1</v>
      </c>
      <c r="B9" s="192">
        <v>2</v>
      </c>
      <c r="C9" s="192"/>
      <c r="D9" s="192"/>
      <c r="E9" s="3">
        <v>3</v>
      </c>
      <c r="F9" s="3">
        <v>4</v>
      </c>
      <c r="G9" s="3">
        <v>5</v>
      </c>
      <c r="H9" s="3">
        <v>6</v>
      </c>
      <c r="I9" s="192">
        <v>7</v>
      </c>
      <c r="J9" s="193"/>
    </row>
    <row r="10" spans="1:10" ht="27" customHeight="1" thickBot="1" x14ac:dyDescent="0.3">
      <c r="A10" s="203" t="s">
        <v>55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54.75" customHeight="1" thickBot="1" x14ac:dyDescent="0.3">
      <c r="A11" s="71"/>
      <c r="B11" s="194" t="s">
        <v>51</v>
      </c>
      <c r="C11" s="195"/>
      <c r="D11" s="196"/>
      <c r="E11" s="72" t="s">
        <v>56</v>
      </c>
      <c r="F11" s="73" t="s">
        <v>96</v>
      </c>
      <c r="G11" s="80" t="s">
        <v>130</v>
      </c>
      <c r="H11" s="81" t="s">
        <v>131</v>
      </c>
      <c r="I11" s="197"/>
      <c r="J11" s="198"/>
    </row>
    <row r="12" spans="1:10" ht="28.5" customHeight="1" x14ac:dyDescent="0.25">
      <c r="A12" s="70" t="s">
        <v>60</v>
      </c>
      <c r="B12" s="228" t="s">
        <v>57</v>
      </c>
      <c r="C12" s="229"/>
      <c r="D12" s="229"/>
      <c r="E12" s="229"/>
      <c r="F12" s="229"/>
      <c r="G12" s="229"/>
      <c r="H12" s="229"/>
      <c r="I12" s="229"/>
      <c r="J12" s="230"/>
    </row>
    <row r="13" spans="1:10" ht="51.75" customHeight="1" x14ac:dyDescent="0.25">
      <c r="A13" s="20"/>
      <c r="B13" s="208" t="s">
        <v>51</v>
      </c>
      <c r="C13" s="209"/>
      <c r="D13" s="210"/>
      <c r="E13" s="6" t="s">
        <v>56</v>
      </c>
      <c r="F13" s="27" t="s">
        <v>97</v>
      </c>
      <c r="G13" s="79" t="s">
        <v>124</v>
      </c>
      <c r="H13" s="79" t="s">
        <v>124</v>
      </c>
      <c r="I13" s="219"/>
      <c r="J13" s="221"/>
    </row>
    <row r="14" spans="1:10" ht="22.5" customHeight="1" x14ac:dyDescent="0.25">
      <c r="A14" s="20"/>
      <c r="B14" s="231" t="s">
        <v>52</v>
      </c>
      <c r="C14" s="232"/>
      <c r="D14" s="232"/>
      <c r="E14" s="232"/>
      <c r="F14" s="232"/>
      <c r="G14" s="232"/>
      <c r="H14" s="232"/>
      <c r="I14" s="232"/>
      <c r="J14" s="233"/>
    </row>
    <row r="15" spans="1:10" ht="57" customHeight="1" x14ac:dyDescent="0.25">
      <c r="A15" s="21" t="s">
        <v>54</v>
      </c>
      <c r="B15" s="208" t="s">
        <v>51</v>
      </c>
      <c r="C15" s="209"/>
      <c r="D15" s="210"/>
      <c r="E15" s="6" t="s">
        <v>56</v>
      </c>
      <c r="F15" s="8" t="s">
        <v>98</v>
      </c>
      <c r="G15" s="8" t="s">
        <v>122</v>
      </c>
      <c r="H15" s="8" t="s">
        <v>123</v>
      </c>
      <c r="I15" s="208"/>
      <c r="J15" s="215"/>
    </row>
    <row r="16" spans="1:10" ht="15.75" x14ac:dyDescent="0.25">
      <c r="A16" s="21"/>
      <c r="B16" s="219" t="s">
        <v>53</v>
      </c>
      <c r="C16" s="220"/>
      <c r="D16" s="220"/>
      <c r="E16" s="220"/>
      <c r="F16" s="220"/>
      <c r="G16" s="220"/>
      <c r="H16" s="220"/>
      <c r="I16" s="220"/>
      <c r="J16" s="221"/>
    </row>
    <row r="17" spans="1:10" ht="57" customHeight="1" thickBot="1" x14ac:dyDescent="0.3">
      <c r="A17" s="22" t="s">
        <v>61</v>
      </c>
      <c r="B17" s="216" t="s">
        <v>51</v>
      </c>
      <c r="C17" s="217"/>
      <c r="D17" s="218"/>
      <c r="E17" s="19" t="s">
        <v>56</v>
      </c>
      <c r="F17" s="19" t="s">
        <v>99</v>
      </c>
      <c r="G17" s="19" t="s">
        <v>116</v>
      </c>
      <c r="H17" s="19" t="s">
        <v>116</v>
      </c>
      <c r="I17" s="192"/>
      <c r="J17" s="193"/>
    </row>
    <row r="18" spans="1:10" ht="27.75" customHeight="1" x14ac:dyDescent="0.25">
      <c r="A18" s="28" t="s">
        <v>59</v>
      </c>
      <c r="B18" s="222" t="s">
        <v>58</v>
      </c>
      <c r="C18" s="223"/>
      <c r="D18" s="223"/>
      <c r="E18" s="223"/>
      <c r="F18" s="223"/>
      <c r="G18" s="223"/>
      <c r="H18" s="223"/>
      <c r="I18" s="223"/>
      <c r="J18" s="224"/>
    </row>
    <row r="19" spans="1:10" ht="58.5" customHeight="1" x14ac:dyDescent="0.25">
      <c r="A19" s="21"/>
      <c r="B19" s="208" t="s">
        <v>51</v>
      </c>
      <c r="C19" s="209"/>
      <c r="D19" s="210"/>
      <c r="E19" s="29" t="s">
        <v>79</v>
      </c>
      <c r="F19" s="62" t="s">
        <v>100</v>
      </c>
      <c r="G19" s="62" t="s">
        <v>126</v>
      </c>
      <c r="H19" s="62" t="s">
        <v>128</v>
      </c>
      <c r="I19" s="211"/>
      <c r="J19" s="212"/>
    </row>
    <row r="20" spans="1:10" ht="24" customHeight="1" x14ac:dyDescent="0.25">
      <c r="A20" s="21" t="s">
        <v>63</v>
      </c>
      <c r="B20" s="225" t="s">
        <v>62</v>
      </c>
      <c r="C20" s="226"/>
      <c r="D20" s="226"/>
      <c r="E20" s="226"/>
      <c r="F20" s="226"/>
      <c r="G20" s="226"/>
      <c r="H20" s="226"/>
      <c r="I20" s="226"/>
      <c r="J20" s="227"/>
    </row>
    <row r="21" spans="1:10" ht="69" customHeight="1" x14ac:dyDescent="0.25">
      <c r="A21" s="21"/>
      <c r="B21" s="208" t="s">
        <v>51</v>
      </c>
      <c r="C21" s="209"/>
      <c r="D21" s="210"/>
      <c r="E21" s="6" t="s">
        <v>56</v>
      </c>
      <c r="F21" s="60">
        <v>0</v>
      </c>
      <c r="G21" s="74" t="s">
        <v>125</v>
      </c>
      <c r="H21" s="75" t="s">
        <v>127</v>
      </c>
      <c r="I21" s="213" t="s">
        <v>129</v>
      </c>
      <c r="J21" s="214"/>
    </row>
    <row r="22" spans="1:10" ht="20.25" customHeight="1" x14ac:dyDescent="0.25">
      <c r="A22" s="21" t="s">
        <v>65</v>
      </c>
      <c r="B22" s="225" t="s">
        <v>64</v>
      </c>
      <c r="C22" s="226"/>
      <c r="D22" s="226"/>
      <c r="E22" s="226"/>
      <c r="F22" s="226"/>
      <c r="G22" s="226"/>
      <c r="H22" s="226"/>
      <c r="I22" s="226"/>
      <c r="J22" s="227"/>
    </row>
    <row r="23" spans="1:10" ht="57" customHeight="1" x14ac:dyDescent="0.25">
      <c r="A23" s="21"/>
      <c r="B23" s="208" t="s">
        <v>51</v>
      </c>
      <c r="C23" s="209"/>
      <c r="D23" s="210"/>
      <c r="E23" s="6" t="s">
        <v>56</v>
      </c>
      <c r="F23" s="63">
        <v>0</v>
      </c>
      <c r="G23" s="60">
        <v>0</v>
      </c>
      <c r="H23" s="60">
        <v>0</v>
      </c>
      <c r="I23" s="208"/>
      <c r="J23" s="215"/>
    </row>
    <row r="24" spans="1:10" ht="51" customHeight="1" x14ac:dyDescent="0.25">
      <c r="A24" s="21" t="s">
        <v>66</v>
      </c>
      <c r="B24" s="199" t="s">
        <v>117</v>
      </c>
      <c r="C24" s="199"/>
      <c r="D24" s="199"/>
      <c r="E24" s="199"/>
      <c r="F24" s="199"/>
      <c r="G24" s="199"/>
      <c r="H24" s="199"/>
      <c r="I24" s="199"/>
      <c r="J24" s="202"/>
    </row>
    <row r="25" spans="1:10" ht="65.25" customHeight="1" thickBot="1" x14ac:dyDescent="0.3">
      <c r="A25" s="22"/>
      <c r="B25" s="236" t="s">
        <v>51</v>
      </c>
      <c r="C25" s="236"/>
      <c r="D25" s="236"/>
      <c r="E25" s="19" t="s">
        <v>56</v>
      </c>
      <c r="F25" s="59" t="s">
        <v>101</v>
      </c>
      <c r="G25" s="76" t="s">
        <v>118</v>
      </c>
      <c r="H25" s="76" t="s">
        <v>118</v>
      </c>
      <c r="I25" s="234"/>
      <c r="J25" s="235"/>
    </row>
    <row r="26" spans="1:10" ht="15.75" x14ac:dyDescent="0.25">
      <c r="A26" s="28" t="s">
        <v>67</v>
      </c>
      <c r="B26" s="237" t="s">
        <v>80</v>
      </c>
      <c r="C26" s="237"/>
      <c r="D26" s="237"/>
      <c r="E26" s="237"/>
      <c r="F26" s="237"/>
      <c r="G26" s="237"/>
      <c r="H26" s="237"/>
      <c r="I26" s="237"/>
      <c r="J26" s="238"/>
    </row>
    <row r="27" spans="1:10" ht="48" customHeight="1" thickBot="1" x14ac:dyDescent="0.3">
      <c r="A27" s="22"/>
      <c r="B27" s="236" t="s">
        <v>51</v>
      </c>
      <c r="C27" s="236"/>
      <c r="D27" s="236"/>
      <c r="E27" s="19" t="s">
        <v>56</v>
      </c>
      <c r="F27" s="26" t="s">
        <v>82</v>
      </c>
      <c r="G27" s="77" t="s">
        <v>119</v>
      </c>
      <c r="H27" s="77" t="s">
        <v>119</v>
      </c>
      <c r="I27" s="234"/>
      <c r="J27" s="235"/>
    </row>
    <row r="28" spans="1:10" ht="33" customHeight="1" x14ac:dyDescent="0.25">
      <c r="A28" s="28" t="s">
        <v>68</v>
      </c>
      <c r="B28" s="133" t="s">
        <v>81</v>
      </c>
      <c r="C28" s="133"/>
      <c r="D28" s="133"/>
      <c r="E28" s="133"/>
      <c r="F28" s="133"/>
      <c r="G28" s="133"/>
      <c r="H28" s="133"/>
      <c r="I28" s="133"/>
      <c r="J28" s="201"/>
    </row>
    <row r="29" spans="1:10" ht="51.75" customHeight="1" x14ac:dyDescent="0.25">
      <c r="A29" s="20"/>
      <c r="B29" s="239" t="s">
        <v>51</v>
      </c>
      <c r="C29" s="239"/>
      <c r="D29" s="239"/>
      <c r="E29" s="6" t="s">
        <v>56</v>
      </c>
      <c r="F29" s="27" t="s">
        <v>102</v>
      </c>
      <c r="G29" s="61" t="s">
        <v>120</v>
      </c>
      <c r="H29" s="61" t="s">
        <v>120</v>
      </c>
      <c r="I29" s="219"/>
      <c r="J29" s="221"/>
    </row>
    <row r="30" spans="1:10" ht="30.75" customHeight="1" x14ac:dyDescent="0.25">
      <c r="A30" s="23" t="s">
        <v>69</v>
      </c>
      <c r="B30" s="199" t="s">
        <v>70</v>
      </c>
      <c r="C30" s="199"/>
      <c r="D30" s="199"/>
      <c r="E30" s="199"/>
      <c r="F30" s="199"/>
      <c r="G30" s="199"/>
      <c r="H30" s="199"/>
      <c r="I30" s="199"/>
      <c r="J30" s="202"/>
    </row>
    <row r="31" spans="1:10" ht="49.5" customHeight="1" x14ac:dyDescent="0.25">
      <c r="A31" s="23"/>
      <c r="B31" s="239" t="s">
        <v>51</v>
      </c>
      <c r="C31" s="239"/>
      <c r="D31" s="239"/>
      <c r="E31" s="6" t="s">
        <v>56</v>
      </c>
      <c r="F31" s="8" t="s">
        <v>103</v>
      </c>
      <c r="G31" s="8">
        <v>0</v>
      </c>
      <c r="H31" s="78">
        <v>0</v>
      </c>
      <c r="I31" s="219"/>
      <c r="J31" s="221"/>
    </row>
    <row r="32" spans="1:10" ht="32.25" customHeight="1" x14ac:dyDescent="0.25">
      <c r="A32" s="23" t="s">
        <v>71</v>
      </c>
      <c r="B32" s="240" t="s">
        <v>72</v>
      </c>
      <c r="C32" s="241"/>
      <c r="D32" s="241"/>
      <c r="E32" s="241"/>
      <c r="F32" s="241"/>
      <c r="G32" s="241"/>
      <c r="H32" s="241"/>
      <c r="I32" s="241"/>
      <c r="J32" s="242"/>
    </row>
    <row r="33" spans="1:10" ht="57" customHeight="1" thickBot="1" x14ac:dyDescent="0.3">
      <c r="A33" s="24"/>
      <c r="B33" s="236" t="s">
        <v>51</v>
      </c>
      <c r="C33" s="236"/>
      <c r="D33" s="236"/>
      <c r="E33" s="19" t="s">
        <v>56</v>
      </c>
      <c r="F33" s="19" t="s">
        <v>104</v>
      </c>
      <c r="G33" s="76" t="s">
        <v>121</v>
      </c>
      <c r="H33" s="76" t="s">
        <v>121</v>
      </c>
      <c r="I33" s="234"/>
      <c r="J33" s="235"/>
    </row>
    <row r="34" spans="1:10" ht="15.75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</row>
    <row r="35" spans="1:10" ht="15.75" x14ac:dyDescent="0.25">
      <c r="A35" s="7" t="s">
        <v>91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15.75" x14ac:dyDescent="0.25">
      <c r="A36" s="7" t="s">
        <v>73</v>
      </c>
      <c r="B36" s="4"/>
      <c r="C36" s="4"/>
      <c r="D36" s="4"/>
      <c r="E36" s="4"/>
      <c r="F36" s="4"/>
      <c r="G36" s="4"/>
      <c r="H36" s="4"/>
      <c r="I36" s="4"/>
      <c r="J36" s="16" t="s">
        <v>74</v>
      </c>
    </row>
    <row r="37" spans="1:10" ht="15.75" x14ac:dyDescent="0.25">
      <c r="A37" s="7"/>
      <c r="B37" s="4"/>
      <c r="C37" s="4"/>
      <c r="D37" s="4"/>
      <c r="E37" s="4"/>
      <c r="F37" s="4"/>
      <c r="G37" s="4"/>
      <c r="H37" s="4"/>
      <c r="I37" s="4"/>
      <c r="J37" s="58"/>
    </row>
    <row r="39" spans="1:10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58"/>
    </row>
    <row r="41" spans="1:10" ht="15.75" x14ac:dyDescent="0.25">
      <c r="A41" s="4" t="s">
        <v>93</v>
      </c>
      <c r="B41" s="4"/>
      <c r="C41" s="4"/>
      <c r="D41" s="4"/>
      <c r="E41" s="4"/>
      <c r="F41" s="4"/>
      <c r="G41" s="4"/>
      <c r="H41" s="4"/>
      <c r="I41" s="4"/>
      <c r="J41" s="58" t="s">
        <v>94</v>
      </c>
    </row>
    <row r="42" spans="1:10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ht="15.75" x14ac:dyDescent="0.25">
      <c r="A45" s="4"/>
      <c r="B45" s="4"/>
      <c r="C45" s="4"/>
      <c r="D45" s="4"/>
      <c r="E45" s="4"/>
      <c r="F45" s="4"/>
      <c r="G45" s="4"/>
      <c r="H45" s="4"/>
      <c r="I45" s="123"/>
      <c r="J45" s="123"/>
    </row>
    <row r="46" spans="1:10" ht="15.75" x14ac:dyDescent="0.25">
      <c r="A46" s="4"/>
      <c r="B46" s="4"/>
      <c r="C46" s="4"/>
      <c r="D46" s="4"/>
      <c r="E46" s="4"/>
      <c r="F46" s="4"/>
      <c r="G46" s="4"/>
      <c r="H46" s="4"/>
      <c r="I46" s="123"/>
      <c r="J46" s="123"/>
    </row>
    <row r="47" spans="1:10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15.75" x14ac:dyDescent="0.25">
      <c r="A53" s="4"/>
      <c r="B53" s="4"/>
      <c r="C53" s="4"/>
      <c r="D53" s="4"/>
      <c r="E53" s="4"/>
      <c r="F53" s="4"/>
      <c r="G53" s="4"/>
      <c r="H53" s="4"/>
      <c r="I53" s="123"/>
      <c r="J53" s="123"/>
    </row>
    <row r="54" spans="1:10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15.75" x14ac:dyDescent="0.25">
      <c r="A56" s="4" t="s">
        <v>75</v>
      </c>
      <c r="B56" s="4"/>
      <c r="C56" s="4"/>
      <c r="D56" s="4"/>
      <c r="E56" s="4"/>
      <c r="F56" s="4"/>
      <c r="G56" s="4"/>
      <c r="H56" s="4"/>
      <c r="I56" s="123" t="s">
        <v>76</v>
      </c>
      <c r="J56" s="123"/>
    </row>
    <row r="57" spans="1:10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</sheetData>
  <mergeCells count="53">
    <mergeCell ref="I56:J56"/>
    <mergeCell ref="I45:J45"/>
    <mergeCell ref="B26:J26"/>
    <mergeCell ref="B27:D27"/>
    <mergeCell ref="B28:J28"/>
    <mergeCell ref="I27:J27"/>
    <mergeCell ref="I46:J46"/>
    <mergeCell ref="I53:J53"/>
    <mergeCell ref="B29:D29"/>
    <mergeCell ref="B30:J30"/>
    <mergeCell ref="B31:D31"/>
    <mergeCell ref="B32:J32"/>
    <mergeCell ref="B33:D33"/>
    <mergeCell ref="I33:J33"/>
    <mergeCell ref="I31:J31"/>
    <mergeCell ref="I29:J29"/>
    <mergeCell ref="I25:J25"/>
    <mergeCell ref="B22:J22"/>
    <mergeCell ref="B23:D23"/>
    <mergeCell ref="I23:J23"/>
    <mergeCell ref="B24:J24"/>
    <mergeCell ref="B25:D25"/>
    <mergeCell ref="B13:D13"/>
    <mergeCell ref="I13:J13"/>
    <mergeCell ref="B15:D15"/>
    <mergeCell ref="B12:J12"/>
    <mergeCell ref="B14:J14"/>
    <mergeCell ref="B19:D19"/>
    <mergeCell ref="I19:J19"/>
    <mergeCell ref="B21:D21"/>
    <mergeCell ref="I21:J21"/>
    <mergeCell ref="I15:J15"/>
    <mergeCell ref="B17:D17"/>
    <mergeCell ref="I17:J17"/>
    <mergeCell ref="B16:J16"/>
    <mergeCell ref="B18:J18"/>
    <mergeCell ref="B20:J20"/>
    <mergeCell ref="B9:D9"/>
    <mergeCell ref="I9:J9"/>
    <mergeCell ref="B11:D11"/>
    <mergeCell ref="I11:J11"/>
    <mergeCell ref="F7:H7"/>
    <mergeCell ref="B7:D8"/>
    <mergeCell ref="E7:E8"/>
    <mergeCell ref="I7:J8"/>
    <mergeCell ref="A10:J10"/>
    <mergeCell ref="A7:A8"/>
    <mergeCell ref="A6:J6"/>
    <mergeCell ref="A1:J1"/>
    <mergeCell ref="A2:J2"/>
    <mergeCell ref="A3:J3"/>
    <mergeCell ref="A4:J4"/>
    <mergeCell ref="A5:J5"/>
  </mergeCells>
  <pageMargins left="0.11811023622047245" right="0.11811023622047245" top="0.35433070866141736" bottom="0.3937007874015748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2020-02-27T02:54:44Z</dcterms:modified>
</cp:coreProperties>
</file>